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0A46043-624D-420A-9D3A-0A65A54CF126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hosqer'!$A$1:$G$97</definedName>
    <definedName name="_xlnm.Print_Area" localSheetId="3">'Dramakani hamematakan'!$A$1:$F$88</definedName>
    <definedName name="_xlnm.Print_Area" localSheetId="0">'Ekamut-caxs'!$A$1:$E$77</definedName>
    <definedName name="_xlnm.Print_Area" localSheetId="2">'Ekamutneri hamematakan'!$A$1:$F$72</definedName>
    <definedName name="_xlnm.Print_Area" localSheetId="8">'himnakan sovorox. @st bajin'!$A$1:$AB$7</definedName>
    <definedName name="_xlnm.Print_Area" localSheetId="7">'Khmberi ev erekhaneri tiv'!$A$1:$F$33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9" l="1"/>
  <c r="D17" i="22" l="1"/>
  <c r="C17" i="22"/>
  <c r="D15" i="22"/>
  <c r="C15" i="22"/>
  <c r="D13" i="22"/>
  <c r="C13" i="22"/>
  <c r="E9" i="22"/>
  <c r="D9" i="22"/>
  <c r="C9" i="22"/>
  <c r="F5" i="22"/>
  <c r="E5" i="22"/>
  <c r="E20" i="22" s="1"/>
  <c r="D5" i="22"/>
  <c r="C5" i="22"/>
  <c r="C20" i="22" s="1"/>
  <c r="D20" i="22" l="1"/>
  <c r="T50" i="7"/>
  <c r="J62" i="7"/>
  <c r="I62" i="7"/>
  <c r="B47" i="9" l="1"/>
  <c r="B63" i="7"/>
  <c r="E7" i="26" l="1"/>
  <c r="I7" i="26"/>
  <c r="D20" i="19" l="1"/>
  <c r="F63" i="7"/>
  <c r="F14" i="7"/>
  <c r="D30" i="18" l="1"/>
  <c r="C65" i="10"/>
  <c r="C58" i="10"/>
  <c r="C31" i="10"/>
  <c r="C21" i="10"/>
  <c r="C35" i="9"/>
  <c r="C15" i="9"/>
  <c r="O7" i="28" l="1"/>
  <c r="M7" i="28"/>
  <c r="Y7" i="28"/>
  <c r="W7" i="28"/>
  <c r="U7" i="28"/>
  <c r="S7" i="28"/>
  <c r="Q7" i="28"/>
  <c r="J7" i="28"/>
  <c r="K7" i="28" s="1"/>
  <c r="D32" i="19"/>
  <c r="L9" i="26"/>
  <c r="L10" i="26"/>
  <c r="L11" i="26"/>
  <c r="L12" i="26"/>
  <c r="M12" i="26" s="1"/>
  <c r="L13" i="26"/>
  <c r="N13" i="26" s="1"/>
  <c r="L14" i="26"/>
  <c r="N14" i="26" s="1"/>
  <c r="L15" i="26"/>
  <c r="L16" i="26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E12" i="26"/>
  <c r="F12" i="26" s="1"/>
  <c r="E13" i="26"/>
  <c r="F13" i="26" s="1"/>
  <c r="E14" i="26"/>
  <c r="E15" i="26"/>
  <c r="E16" i="26"/>
  <c r="F16" i="26" s="1"/>
  <c r="E17" i="26"/>
  <c r="F17" i="26" s="1"/>
  <c r="E18" i="26"/>
  <c r="F18" i="26" s="1"/>
  <c r="E8" i="26"/>
  <c r="F7" i="26"/>
  <c r="F8" i="26"/>
  <c r="F11" i="26"/>
  <c r="F14" i="26"/>
  <c r="F15" i="26"/>
  <c r="D13" i="19"/>
  <c r="D9" i="9" s="1"/>
  <c r="E9" i="9" s="1"/>
  <c r="D31" i="19"/>
  <c r="E7" i="11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56" i="10"/>
  <c r="B25" i="10"/>
  <c r="A22" i="10"/>
  <c r="B18" i="10"/>
  <c r="D16" i="10"/>
  <c r="E16" i="10" s="1"/>
  <c r="B16" i="10"/>
  <c r="A8" i="10"/>
  <c r="C13" i="7"/>
  <c r="D13" i="7"/>
  <c r="E13" i="7"/>
  <c r="C65" i="7"/>
  <c r="D65" i="7"/>
  <c r="E65" i="7"/>
  <c r="C38" i="7"/>
  <c r="D38" i="7"/>
  <c r="E38" i="7"/>
  <c r="C72" i="7"/>
  <c r="D72" i="7"/>
  <c r="E72" i="7"/>
  <c r="C84" i="7"/>
  <c r="D84" i="7"/>
  <c r="E84" i="7"/>
  <c r="F84" i="7"/>
  <c r="C80" i="7"/>
  <c r="D80" i="7"/>
  <c r="E80" i="7"/>
  <c r="F80" i="7"/>
  <c r="F72" i="7"/>
  <c r="F62" i="7"/>
  <c r="B62" i="7"/>
  <c r="B55" i="10" s="1"/>
  <c r="F59" i="7"/>
  <c r="D52" i="10" s="1"/>
  <c r="E52" i="10" s="1"/>
  <c r="F58" i="7"/>
  <c r="D51" i="10" s="1"/>
  <c r="E51" i="10" s="1"/>
  <c r="F57" i="7"/>
  <c r="D50" i="10" s="1"/>
  <c r="E50" i="10" s="1"/>
  <c r="F51" i="7"/>
  <c r="D44" i="10" s="1"/>
  <c r="E44" i="10" s="1"/>
  <c r="F48" i="7"/>
  <c r="D41" i="10" s="1"/>
  <c r="E41" i="10" s="1"/>
  <c r="F47" i="7"/>
  <c r="D40" i="10" s="1"/>
  <c r="E40" i="10" s="1"/>
  <c r="F46" i="7"/>
  <c r="D39" i="10" s="1"/>
  <c r="E39" i="10" s="1"/>
  <c r="F37" i="7"/>
  <c r="D30" i="10" s="1"/>
  <c r="E30" i="10" s="1"/>
  <c r="F31" i="7"/>
  <c r="D24" i="10" s="1"/>
  <c r="E24" i="10" s="1"/>
  <c r="A81" i="7"/>
  <c r="A82" i="7" s="1"/>
  <c r="A83" i="7" s="1"/>
  <c r="A76" i="10" s="1"/>
  <c r="A73" i="7"/>
  <c r="A74" i="7" s="1"/>
  <c r="A76" i="7" s="1"/>
  <c r="A77" i="7" s="1"/>
  <c r="A78" i="7" s="1"/>
  <c r="A79" i="7" s="1"/>
  <c r="A72" i="10" s="1"/>
  <c r="F68" i="7"/>
  <c r="F65" i="7" s="1"/>
  <c r="A33" i="7"/>
  <c r="A34" i="7" s="1"/>
  <c r="A35" i="7" s="1"/>
  <c r="A37" i="7" s="1"/>
  <c r="A38" i="7" s="1"/>
  <c r="A31" i="10" s="1"/>
  <c r="A30" i="7"/>
  <c r="A23" i="10" s="1"/>
  <c r="A15" i="7"/>
  <c r="A16" i="7" s="1"/>
  <c r="A18" i="7" s="1"/>
  <c r="A19" i="7" s="1"/>
  <c r="A20" i="7" s="1"/>
  <c r="A21" i="7" s="1"/>
  <c r="A22" i="7" s="1"/>
  <c r="A24" i="7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5" i="9"/>
  <c r="E65" i="9" s="1"/>
  <c r="B65" i="9"/>
  <c r="D64" i="9"/>
  <c r="E64" i="9" s="1"/>
  <c r="B64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B49" i="9"/>
  <c r="D48" i="9"/>
  <c r="E48" i="9" s="1"/>
  <c r="B48" i="9"/>
  <c r="D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B39" i="9"/>
  <c r="D38" i="9"/>
  <c r="E38" i="9" s="1"/>
  <c r="B38" i="9"/>
  <c r="D37" i="9"/>
  <c r="E37" i="9" s="1"/>
  <c r="B37" i="9"/>
  <c r="D36" i="9"/>
  <c r="E36" i="9" s="1"/>
  <c r="B36" i="9"/>
  <c r="B35" i="9"/>
  <c r="D34" i="9"/>
  <c r="E34" i="9" s="1"/>
  <c r="B34" i="9"/>
  <c r="D33" i="9"/>
  <c r="E33" i="9" s="1"/>
  <c r="B33" i="9"/>
  <c r="B32" i="9"/>
  <c r="B31" i="9"/>
  <c r="B30" i="9"/>
  <c r="D29" i="9"/>
  <c r="E29" i="9" s="1"/>
  <c r="B29" i="9"/>
  <c r="D28" i="9"/>
  <c r="E28" i="9" s="1"/>
  <c r="B28" i="9"/>
  <c r="B27" i="9"/>
  <c r="A26" i="9"/>
  <c r="B26" i="9"/>
  <c r="E47" i="9"/>
  <c r="E39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4" i="9"/>
  <c r="D7" i="9"/>
  <c r="E7" i="9" s="1"/>
  <c r="A9" i="9"/>
  <c r="A10" i="9"/>
  <c r="A24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4" i="9"/>
  <c r="B7" i="9"/>
  <c r="A33" i="19"/>
  <c r="A34" i="19" s="1"/>
  <c r="A35" i="19" s="1"/>
  <c r="A38" i="19" s="1"/>
  <c r="A35" i="9" s="1"/>
  <c r="A30" i="19"/>
  <c r="A31" i="19" s="1"/>
  <c r="A28" i="9" s="1"/>
  <c r="A15" i="19"/>
  <c r="A11" i="9" s="1"/>
  <c r="D38" i="19"/>
  <c r="D35" i="9" s="1"/>
  <c r="E35" i="9" s="1"/>
  <c r="A2" i="26"/>
  <c r="M26" i="26"/>
  <c r="J26" i="26"/>
  <c r="F26" i="26"/>
  <c r="K19" i="26"/>
  <c r="H19" i="26"/>
  <c r="G19" i="26"/>
  <c r="D19" i="26"/>
  <c r="C19" i="26"/>
  <c r="N18" i="26"/>
  <c r="N16" i="26"/>
  <c r="M16" i="26"/>
  <c r="N15" i="26"/>
  <c r="M15" i="26"/>
  <c r="N12" i="26"/>
  <c r="N11" i="26"/>
  <c r="M11" i="26"/>
  <c r="N10" i="26"/>
  <c r="M10" i="26"/>
  <c r="N9" i="26"/>
  <c r="M9" i="26"/>
  <c r="N8" i="26"/>
  <c r="M8" i="26"/>
  <c r="N7" i="26"/>
  <c r="M7" i="26"/>
  <c r="L19" i="26" l="1"/>
  <c r="M13" i="26"/>
  <c r="M14" i="26"/>
  <c r="D55" i="10"/>
  <c r="E55" i="10" s="1"/>
  <c r="K62" i="7"/>
  <c r="A66" i="10"/>
  <c r="A75" i="10"/>
  <c r="A70" i="10"/>
  <c r="A74" i="10"/>
  <c r="A67" i="10"/>
  <c r="A69" i="10"/>
  <c r="A71" i="10"/>
  <c r="D17" i="9"/>
  <c r="E17" i="9" s="1"/>
  <c r="D19" i="19"/>
  <c r="D15" i="9" s="1"/>
  <c r="E15" i="9" s="1"/>
  <c r="AA7" i="28"/>
  <c r="AB7" i="28" s="1"/>
  <c r="Z7" i="28"/>
  <c r="O11" i="26"/>
  <c r="D73" i="10"/>
  <c r="D65" i="10"/>
  <c r="E65" i="10" s="1"/>
  <c r="E74" i="10"/>
  <c r="A13" i="10"/>
  <c r="A31" i="7"/>
  <c r="A32" i="7" s="1"/>
  <c r="A26" i="10"/>
  <c r="A28" i="10"/>
  <c r="A30" i="10"/>
  <c r="D61" i="10"/>
  <c r="A11" i="10"/>
  <c r="A15" i="10"/>
  <c r="A10" i="10"/>
  <c r="A12" i="10"/>
  <c r="A14" i="10"/>
  <c r="A16" i="10"/>
  <c r="A18" i="10"/>
  <c r="A9" i="10"/>
  <c r="A17" i="10"/>
  <c r="A27" i="10"/>
  <c r="A29" i="10"/>
  <c r="A42" i="7"/>
  <c r="A39" i="7"/>
  <c r="A32" i="19"/>
  <c r="A29" i="9" s="1"/>
  <c r="A27" i="9"/>
  <c r="A31" i="9"/>
  <c r="A33" i="9"/>
  <c r="A30" i="9"/>
  <c r="A32" i="9"/>
  <c r="A34" i="9"/>
  <c r="A39" i="19"/>
  <c r="A42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F27" i="26" l="1"/>
  <c r="D33" i="19"/>
  <c r="D30" i="9" s="1"/>
  <c r="E30" i="9" s="1"/>
  <c r="J27" i="26"/>
  <c r="D34" i="19"/>
  <c r="D31" i="9" s="1"/>
  <c r="E31" i="9" s="1"/>
  <c r="E61" i="10"/>
  <c r="D58" i="10"/>
  <c r="E58" i="10" s="1"/>
  <c r="A24" i="10"/>
  <c r="A40" i="7"/>
  <c r="A32" i="10"/>
  <c r="A43" i="7"/>
  <c r="A35" i="10"/>
  <c r="A40" i="19"/>
  <c r="A36" i="9"/>
  <c r="A43" i="19"/>
  <c r="A39" i="9"/>
  <c r="D52" i="19"/>
  <c r="D49" i="9" s="1"/>
  <c r="E49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9" i="9"/>
  <c r="M27" i="26"/>
  <c r="F35" i="7"/>
  <c r="O27" i="26"/>
  <c r="D35" i="19"/>
  <c r="D32" i="9" s="1"/>
  <c r="E32" i="9" s="1"/>
  <c r="D11" i="9"/>
  <c r="E11" i="9" s="1"/>
  <c r="A44" i="7"/>
  <c r="A37" i="10" s="1"/>
  <c r="A36" i="10"/>
  <c r="A25" i="10"/>
  <c r="A34" i="10"/>
  <c r="A33" i="10"/>
  <c r="A38" i="9"/>
  <c r="A37" i="9"/>
  <c r="A44" i="19"/>
  <c r="A40" i="9"/>
  <c r="A45" i="19" l="1"/>
  <c r="A41" i="9"/>
  <c r="A46" i="19" l="1"/>
  <c r="A42" i="9"/>
  <c r="F64" i="7"/>
  <c r="D57" i="10" s="1"/>
  <c r="E57" i="10" s="1"/>
  <c r="F61" i="7"/>
  <c r="D54" i="10" s="1"/>
  <c r="E54" i="10" s="1"/>
  <c r="F60" i="7"/>
  <c r="D53" i="10" s="1"/>
  <c r="E53" i="10" s="1"/>
  <c r="F56" i="7"/>
  <c r="D49" i="10" s="1"/>
  <c r="E49" i="10" s="1"/>
  <c r="F55" i="7"/>
  <c r="D48" i="10" s="1"/>
  <c r="E48" i="10" s="1"/>
  <c r="F54" i="7"/>
  <c r="D47" i="10" s="1"/>
  <c r="E47" i="10" s="1"/>
  <c r="F53" i="7"/>
  <c r="D46" i="10" s="1"/>
  <c r="E46" i="10" s="1"/>
  <c r="A47" i="19" l="1"/>
  <c r="A43" i="9"/>
  <c r="F52" i="7"/>
  <c r="D45" i="10" s="1"/>
  <c r="E45" i="10" s="1"/>
  <c r="F50" i="7"/>
  <c r="D43" i="10" s="1"/>
  <c r="E43" i="10" s="1"/>
  <c r="F49" i="7"/>
  <c r="D42" i="10" s="1"/>
  <c r="E42" i="10" s="1"/>
  <c r="F45" i="7"/>
  <c r="D38" i="10" s="1"/>
  <c r="E38" i="10" s="1"/>
  <c r="F44" i="7"/>
  <c r="D37" i="10" s="1"/>
  <c r="E37" i="10" s="1"/>
  <c r="F43" i="7"/>
  <c r="D36" i="10" s="1"/>
  <c r="E36" i="10" s="1"/>
  <c r="F42" i="7"/>
  <c r="D35" i="10" s="1"/>
  <c r="E35" i="10" s="1"/>
  <c r="F41" i="7"/>
  <c r="F40" i="7"/>
  <c r="D33" i="10" s="1"/>
  <c r="E33" i="10" s="1"/>
  <c r="F39" i="7"/>
  <c r="F36" i="7"/>
  <c r="D29" i="10" s="1"/>
  <c r="E29" i="10" s="1"/>
  <c r="D28" i="10"/>
  <c r="E28" i="10" s="1"/>
  <c r="F34" i="7"/>
  <c r="D27" i="10" s="1"/>
  <c r="E27" i="10" s="1"/>
  <c r="F33" i="7"/>
  <c r="D26" i="10" s="1"/>
  <c r="E26" i="10" s="1"/>
  <c r="F32" i="7"/>
  <c r="D25" i="10" s="1"/>
  <c r="E25" i="10" s="1"/>
  <c r="F30" i="7"/>
  <c r="F23" i="7"/>
  <c r="D17" i="10" s="1"/>
  <c r="E17" i="10" s="1"/>
  <c r="F18" i="7"/>
  <c r="D12" i="10" s="1"/>
  <c r="E12" i="10" s="1"/>
  <c r="D23" i="10" l="1"/>
  <c r="E23" i="10" s="1"/>
  <c r="D34" i="10"/>
  <c r="E34" i="10" s="1"/>
  <c r="F38" i="7"/>
  <c r="D31" i="10" s="1"/>
  <c r="E31" i="10" s="1"/>
  <c r="D32" i="10"/>
  <c r="E32" i="10" s="1"/>
  <c r="A44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9" i="19" l="1"/>
  <c r="A45" i="9"/>
  <c r="A46" i="9" l="1"/>
  <c r="A51" i="19" l="1"/>
  <c r="A52" i="19" l="1"/>
  <c r="A48" i="9"/>
  <c r="G1" i="7"/>
  <c r="A49" i="9" l="1"/>
  <c r="A2" i="9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3" i="7"/>
  <c r="B36" i="10" s="1"/>
  <c r="B44" i="7"/>
  <c r="B37" i="10" s="1"/>
  <c r="B45" i="7"/>
  <c r="B38" i="10" s="1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42" i="7"/>
  <c r="B35" i="10" s="1"/>
  <c r="B40" i="7"/>
  <c r="B33" i="10" s="1"/>
  <c r="B41" i="7"/>
  <c r="B34" i="10" s="1"/>
  <c r="B39" i="7"/>
  <c r="B32" i="10" s="1"/>
  <c r="B34" i="7"/>
  <c r="B27" i="10" s="1"/>
  <c r="B35" i="7"/>
  <c r="B28" i="10" s="1"/>
  <c r="B36" i="7"/>
  <c r="B29" i="10" s="1"/>
  <c r="B37" i="7"/>
  <c r="B30" i="10" s="1"/>
  <c r="B38" i="7"/>
  <c r="B31" i="10" s="1"/>
  <c r="B33" i="7"/>
  <c r="B26" i="10" s="1"/>
  <c r="B31" i="7"/>
  <c r="B24" i="10" s="1"/>
  <c r="B30" i="7"/>
  <c r="B23" i="10" s="1"/>
  <c r="B29" i="7"/>
  <c r="B22" i="10" s="1"/>
  <c r="A45" i="7"/>
  <c r="A12" i="19"/>
  <c r="E5" i="7"/>
  <c r="E4" i="7"/>
  <c r="A46" i="7" l="1"/>
  <c r="A38" i="10"/>
  <c r="A16" i="19"/>
  <c r="A8" i="9"/>
  <c r="A54" i="19"/>
  <c r="A47" i="7" l="1"/>
  <c r="A39" i="10"/>
  <c r="A55" i="19"/>
  <c r="A17" i="19"/>
  <c r="A12" i="9"/>
  <c r="A40" i="10" l="1"/>
  <c r="A18" i="19"/>
  <c r="A13" i="9"/>
  <c r="A56" i="19"/>
  <c r="G24" i="9"/>
  <c r="G21" i="11"/>
  <c r="G19" i="11"/>
  <c r="D65" i="18"/>
  <c r="D63" i="18"/>
  <c r="D86" i="10"/>
  <c r="D84" i="10"/>
  <c r="D70" i="9"/>
  <c r="D68" i="9"/>
  <c r="E93" i="7"/>
  <c r="E91" i="7"/>
  <c r="N7" i="11"/>
  <c r="A49" i="7" l="1"/>
  <c r="A41" i="10"/>
  <c r="A57" i="19"/>
  <c r="A14" i="9"/>
  <c r="K86" i="7"/>
  <c r="J86" i="7"/>
  <c r="I86" i="7"/>
  <c r="K85" i="7"/>
  <c r="J85" i="7"/>
  <c r="I85" i="7"/>
  <c r="K83" i="7"/>
  <c r="J83" i="7"/>
  <c r="I83" i="7"/>
  <c r="K82" i="7"/>
  <c r="J82" i="7"/>
  <c r="I82" i="7"/>
  <c r="K81" i="7"/>
  <c r="J81" i="7"/>
  <c r="I81" i="7"/>
  <c r="K79" i="7"/>
  <c r="J79" i="7"/>
  <c r="I79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0" i="7"/>
  <c r="J70" i="7"/>
  <c r="I70" i="7"/>
  <c r="J68" i="7"/>
  <c r="I68" i="7"/>
  <c r="K67" i="7"/>
  <c r="J67" i="7"/>
  <c r="I67" i="7"/>
  <c r="K66" i="7"/>
  <c r="J66" i="7"/>
  <c r="I66" i="7"/>
  <c r="J64" i="7"/>
  <c r="I64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7" i="7"/>
  <c r="I37" i="7"/>
  <c r="J36" i="7"/>
  <c r="I36" i="7"/>
  <c r="J35" i="7"/>
  <c r="I35" i="7"/>
  <c r="J34" i="7"/>
  <c r="I34" i="7"/>
  <c r="J33" i="7"/>
  <c r="I33" i="7"/>
  <c r="J31" i="7"/>
  <c r="I31" i="7"/>
  <c r="J30" i="7"/>
  <c r="I30" i="7"/>
  <c r="J29" i="7"/>
  <c r="I29" i="7"/>
  <c r="J26" i="7"/>
  <c r="I26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2" i="10" l="1"/>
  <c r="A15" i="9"/>
  <c r="A23" i="19"/>
  <c r="A24" i="19" s="1"/>
  <c r="A20" i="19"/>
  <c r="A54" i="9"/>
  <c r="C71" i="7"/>
  <c r="I80" i="7"/>
  <c r="I65" i="7"/>
  <c r="I84" i="7"/>
  <c r="E71" i="7"/>
  <c r="I72" i="7"/>
  <c r="J65" i="7"/>
  <c r="J38" i="7"/>
  <c r="I13" i="7"/>
  <c r="J84" i="7"/>
  <c r="J72" i="7"/>
  <c r="J80" i="7"/>
  <c r="I38" i="7"/>
  <c r="J13" i="7"/>
  <c r="D71" i="7"/>
  <c r="N8" i="11"/>
  <c r="N9" i="11" s="1"/>
  <c r="D29" i="19" s="1"/>
  <c r="A2" i="11"/>
  <c r="D53" i="18"/>
  <c r="D58" i="18" s="1"/>
  <c r="F58" i="18" s="1"/>
  <c r="D8" i="18"/>
  <c r="A2" i="18"/>
  <c r="C77" i="10"/>
  <c r="C7" i="10"/>
  <c r="F5" i="10"/>
  <c r="A2" i="10"/>
  <c r="C25" i="9"/>
  <c r="E24" i="9"/>
  <c r="K84" i="7"/>
  <c r="K80" i="7"/>
  <c r="K72" i="7"/>
  <c r="K64" i="7"/>
  <c r="K63" i="7"/>
  <c r="K61" i="7"/>
  <c r="K60" i="7"/>
  <c r="K59" i="7"/>
  <c r="K58" i="7"/>
  <c r="K57" i="7"/>
  <c r="K56" i="7"/>
  <c r="K55" i="7"/>
  <c r="K54" i="7"/>
  <c r="K53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7" i="7"/>
  <c r="K36" i="7"/>
  <c r="F24" i="7"/>
  <c r="K23" i="7"/>
  <c r="K21" i="7"/>
  <c r="K20" i="7"/>
  <c r="K19" i="7"/>
  <c r="K17" i="7"/>
  <c r="A7" i="7"/>
  <c r="K34" i="7"/>
  <c r="K31" i="7"/>
  <c r="D69" i="7" l="1"/>
  <c r="D28" i="7" s="1"/>
  <c r="D27" i="7" s="1"/>
  <c r="F69" i="7"/>
  <c r="D62" i="10" s="1"/>
  <c r="E62" i="10" s="1"/>
  <c r="C69" i="7"/>
  <c r="C28" i="7" s="1"/>
  <c r="C27" i="7" s="1"/>
  <c r="E69" i="7"/>
  <c r="E28" i="7" s="1"/>
  <c r="E27" i="7" s="1"/>
  <c r="D26" i="9"/>
  <c r="F29" i="7"/>
  <c r="D69" i="19"/>
  <c r="K24" i="7"/>
  <c r="D18" i="10"/>
  <c r="E18" i="10" s="1"/>
  <c r="K26" i="7"/>
  <c r="A51" i="7"/>
  <c r="A59" i="19"/>
  <c r="A21" i="19"/>
  <c r="A17" i="9" s="1"/>
  <c r="A16" i="9"/>
  <c r="A18" i="9"/>
  <c r="A20" i="9"/>
  <c r="C64" i="10"/>
  <c r="C20" i="10" s="1"/>
  <c r="C82" i="10" s="1"/>
  <c r="D6" i="10" s="1"/>
  <c r="D34" i="18"/>
  <c r="I69" i="7"/>
  <c r="K15" i="7"/>
  <c r="F71" i="7"/>
  <c r="K68" i="7"/>
  <c r="K65" i="7"/>
  <c r="K18" i="7"/>
  <c r="K33" i="7"/>
  <c r="K30" i="7"/>
  <c r="K35" i="7"/>
  <c r="I71" i="7"/>
  <c r="J71" i="7"/>
  <c r="K38" i="7"/>
  <c r="C66" i="9"/>
  <c r="D77" i="10"/>
  <c r="E77" i="10" s="1"/>
  <c r="I28" i="7" l="1"/>
  <c r="J28" i="7"/>
  <c r="K69" i="7"/>
  <c r="E26" i="9"/>
  <c r="D25" i="9"/>
  <c r="E25" i="9" s="1"/>
  <c r="D22" i="10"/>
  <c r="F28" i="7"/>
  <c r="F27" i="7" s="1"/>
  <c r="E6" i="10"/>
  <c r="F12" i="7"/>
  <c r="C12" i="7" s="1"/>
  <c r="K71" i="7"/>
  <c r="A52" i="7"/>
  <c r="A44" i="10"/>
  <c r="A60" i="19"/>
  <c r="J69" i="7"/>
  <c r="F69" i="19"/>
  <c r="I27" i="7"/>
  <c r="K52" i="7"/>
  <c r="J27" i="7"/>
  <c r="F13" i="7"/>
  <c r="K13" i="7" s="1"/>
  <c r="D6" i="9"/>
  <c r="E6" i="9" s="1"/>
  <c r="K29" i="7"/>
  <c r="F89" i="7" l="1"/>
  <c r="D21" i="10"/>
  <c r="E22" i="10"/>
  <c r="E21" i="10" s="1"/>
  <c r="A45" i="10"/>
  <c r="A61" i="19"/>
  <c r="K28" i="7"/>
  <c r="D66" i="9"/>
  <c r="E66" i="9" s="1"/>
  <c r="D7" i="10"/>
  <c r="E7" i="10" s="1"/>
  <c r="E12" i="7"/>
  <c r="D12" i="7"/>
  <c r="C89" i="7"/>
  <c r="C61" i="18"/>
  <c r="A62" i="19" l="1"/>
  <c r="K27" i="7"/>
  <c r="J12" i="7"/>
  <c r="E89" i="7"/>
  <c r="I12" i="7"/>
  <c r="D89" i="7"/>
  <c r="I89" i="7" s="1"/>
  <c r="K12" i="7"/>
  <c r="A55" i="7" l="1"/>
  <c r="A63" i="19"/>
  <c r="K89" i="7"/>
  <c r="J89" i="7"/>
  <c r="A56" i="7" l="1"/>
  <c r="A64" i="19"/>
  <c r="A57" i="7" l="1"/>
  <c r="A65" i="19"/>
  <c r="A50" i="10" l="1"/>
  <c r="A67" i="19"/>
  <c r="A66" i="19"/>
  <c r="A59" i="7" l="1"/>
  <c r="A64" i="9"/>
  <c r="A68" i="19"/>
  <c r="A65" i="9" s="1"/>
  <c r="A60" i="7" l="1"/>
  <c r="A61" i="7" l="1"/>
  <c r="A62" i="7" l="1"/>
  <c r="A63" i="7" l="1"/>
  <c r="A64" i="7" l="1"/>
  <c r="A65" i="7" l="1"/>
  <c r="A58" i="10" l="1"/>
  <c r="A66" i="7"/>
  <c r="A67" i="7" l="1"/>
  <c r="A59" i="10"/>
  <c r="A68" i="7" l="1"/>
  <c r="A60" i="10"/>
  <c r="A61" i="10" l="1"/>
  <c r="A70" i="7" l="1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<sst xmlns="http://schemas.openxmlformats.org/spreadsheetml/2006/main" count="533" uniqueCount="312">
  <si>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</si>
  <si>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</si>
  <si>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</si>
  <si>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</si>
  <si>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</si>
  <si>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</si>
  <si>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</si>
  <si>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</si>
  <si>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</si>
  <si>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</si>
  <si>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</si>
  <si>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</si>
  <si>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</si>
  <si>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</si>
  <si>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</si>
  <si>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</si>
  <si>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</si>
  <si>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</si>
  <si>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</si>
  <si>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</si>
  <si>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</si>
  <si>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</si>
  <si>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</si>
  <si>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</si>
  <si>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</si>
  <si>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</si>
  <si>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</si>
  <si>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</si>
  <si>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</si>
  <si>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</si>
  <si>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</si>
  <si>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</si>
  <si>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</si>
  <si>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</si>
  <si>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</si>
  <si>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</si>
  <si>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</si>
  <si>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</si>
  <si>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</si>
  <si>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</si>
  <si>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</si>
  <si>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</si>
  <si>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</si>
  <si>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</si>
  <si>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</si>
  <si>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</si>
  <si>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</si>
  <si>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</si>
  <si>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</si>
  <si>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</si>
  <si>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</si>
  <si>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</si>
  <si>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</si>
  <si>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</si>
  <si>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</si>
  <si>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</si>
  <si>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</si>
  <si>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</si>
  <si>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</si>
  <si>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</si>
  <si>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</si>
  <si>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</si>
  <si>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</si>
  <si>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</si>
  <si>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</si>
  <si>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</si>
  <si>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</si>
  <si>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</si>
  <si>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</si>
  <si>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</si>
  <si>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</si>
  <si>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</si>
  <si>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</si>
  <si>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</si>
  <si>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</si>
  <si>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</si>
  <si>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</si>
  <si>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</si>
  <si>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</si>
  <si>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</si>
  <si>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</si>
  <si>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</si>
  <si>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</si>
  <si>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</si>
  <si>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</si>
  <si>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</si>
  <si>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</si>
  <si>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</si>
  <si>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</si>
  <si>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</si>
  <si>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</si>
  <si>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</si>
  <si>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</si>
  <si>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</si>
  <si>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</si>
  <si>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</si>
  <si>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</si>
  <si>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</si>
  <si>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</si>
  <si>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</si>
  <si>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</si>
  <si>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</si>
  <si>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</si>
  <si>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</si>
  <si>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</si>
  <si>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</si>
  <si>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</si>
  <si>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</si>
  <si>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</si>
  <si>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</si>
  <si>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</si>
  <si>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</si>
  <si>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</si>
  <si>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</si>
  <si>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</si>
  <si>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</si>
  <si>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</si>
  <si>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</si>
  <si>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</si>
  <si>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</si>
  <si>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</si>
  <si>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</si>
  <si>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</si>
  <si>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</si>
  <si>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</si>
  <si>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</si>
  <si>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</si>
  <si>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</si>
  <si>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</si>
  <si>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</si>
  <si>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</si>
  <si>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</si>
  <si>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</si>
  <si>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</si>
  <si>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</si>
  <si>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</si>
  <si>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</si>
  <si>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</si>
  <si>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</si>
  <si>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</si>
  <si>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</si>
  <si>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</si>
  <si>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</si>
  <si>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</si>
  <si>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</si>
  <si>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</si>
  <si>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</si>
  <si>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</si>
  <si>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</si>
  <si>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</si>
  <si>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</si>
  <si>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</si>
  <si>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</si>
  <si>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</si>
  <si>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</si>
  <si>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</si>
  <si>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</si>
  <si>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</si>
  <si>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</si>
  <si>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</si>
  <si>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</si>
  <si>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</si>
  <si>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</si>
  <si>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</si>
  <si>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</si>
  <si>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</si>
  <si>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</si>
  <si>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</si>
  <si>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</si>
  <si>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</si>
  <si>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</si>
  <si>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</si>
  <si>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</si>
  <si>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</si>
  <si>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</si>
  <si>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</si>
  <si>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</si>
  <si>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</si>
  <si>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</si>
  <si>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</si>
  <si>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</si>
  <si>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</si>
  <si>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</si>
  <si>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</si>
  <si>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</si>
  <si>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</si>
  <si>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</si>
  <si>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</si>
  <si>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</si>
  <si>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</si>
  <si>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</si>
  <si>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</si>
  <si>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</si>
  <si>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</si>
  <si>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</si>
  <si>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</si>
  <si>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</si>
  <si>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</si>
  <si>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</si>
  <si>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</si>
  <si>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</si>
  <si>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</si>
  <si>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</si>
  <si>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</si>
  <si>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</si>
  <si>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</si>
  <si>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</si>
  <si>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</si>
  <si>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</si>
  <si>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</si>
  <si>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</si>
  <si>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</si>
  <si>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</si>
  <si>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</si>
  <si>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</si>
  <si>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</si>
  <si>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</si>
  <si>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</si>
  <si>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</si>
  <si>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</si>
  <si>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</si>
  <si>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</si>
  <si>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</si>
  <si>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</si>
  <si>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</si>
  <si>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</si>
  <si>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</si>
  <si>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</si>
  <si>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</si>
  <si>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</si>
  <si>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</si>
  <si>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</si>
  <si>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</si>
  <si>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</si>
  <si>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</si>
  <si>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</si>
  <si>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</si>
  <si>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</si>
  <si>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</si>
  <si>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</si>
  <si>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</si>
  <si>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</si>
  <si>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</si>
  <si>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</si>
  <si>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</si>
  <si>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</si>
  <si>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</si>
  <si>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</si>
  <si>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</si>
  <si>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</si>
  <si>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</si>
  <si>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</si>
  <si>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</si>
  <si>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</si>
  <si>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</si>
  <si>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</si>
  <si>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</si>
  <si>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</si>
  <si>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</si>
  <si>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</si>
  <si>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</si>
  <si>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</si>
  <si>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</si>
  <si>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</si>
  <si>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</si>
  <si>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</si>
  <si>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</si>
  <si>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</si>
  <si>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</si>
  <si>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</si>
  <si>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</si>
  <si>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</si>
  <si>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</si>
  <si>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</si>
  <si>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Վարձակալության գծով</t>
  </si>
  <si>
    <t xml:space="preserve">Վարձակալության գծով </t>
  </si>
  <si>
    <t>«Մանկապատանեկան տեխնիկական ստեղծագործության կենտրոն » ՀՈԱԿ-ի</t>
  </si>
  <si>
    <t>Ի․Աղաջանյան</t>
  </si>
  <si>
    <t>Ռ․Յայլոյան</t>
  </si>
  <si>
    <t>ԷՅ-Ի ՋԻ ՍԵՐՎԻՍ ՍՊԸ</t>
  </si>
  <si>
    <t>31.12.2023թ</t>
  </si>
  <si>
    <t>Գույքագրում,վերագնահատում</t>
  </si>
  <si>
    <t>Տրանսպորտային ծառայության գծով</t>
  </si>
  <si>
    <t>Ավիամոդելի խմբակի պարապմունքները 
անցկացվում են  եռաֆազ հոսանքով</t>
  </si>
  <si>
    <t>Կազմակերպության համար անհրաժեշտ են լեդ լամպեր</t>
  </si>
  <si>
    <t>Ավելացել է աշխատակազմը</t>
  </si>
  <si>
    <t>Ծառայությունը մատուցվում ե տարվա կտրվածքով</t>
  </si>
  <si>
    <t>Ավելացել է համակարգչային սարքավորումների քանակը</t>
  </si>
  <si>
    <t>Միջոցառումների  կազմակերպման ժամանակ առաջանում է ներկայացուցչական ծախսերի անհրաժեշտություն</t>
  </si>
  <si>
    <t xml:space="preserve">ՀՈԱԿ-ի խմբերի 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</si>
  <si>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</si>
  <si>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</si>
  <si>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</si>
  <si>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</si>
  <si>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Ավիամոդել/կորդային/</t>
  </si>
  <si>
    <t>Ավիամոդել/ազատ թռչող/</t>
  </si>
  <si>
    <t>Գեղանկարչություն</t>
  </si>
  <si>
    <t>Ասեղնագործություն</t>
  </si>
  <si>
    <t>Ուլունքագործություն</t>
  </si>
  <si>
    <t>ՈՒլունքագործություն</t>
  </si>
  <si>
    <t>Մաքրամե</t>
  </si>
  <si>
    <t>Գոբելեն</t>
  </si>
  <si>
    <t>Ընդամենը երեխաների ցուցակային թիվը՝</t>
  </si>
  <si>
    <t xml:space="preserve">                                                              Կ.Տ</t>
  </si>
  <si>
    <t>2024թ. խմբերի /դասարանների, բաժինների/, երեխաների թվաքանակի վերաբերյալ</t>
  </si>
  <si>
    <t>&lt;&lt;Մանկապատանեկան տեխնիկական ստեղծագործության կենտրոն&gt;&gt; ՀՈԱԿ</t>
  </si>
  <si>
    <t>Ավիամոդել</t>
  </si>
  <si>
    <t>1998․0</t>
  </si>
  <si>
    <t>545․4</t>
  </si>
  <si>
    <t>1181․4</t>
  </si>
  <si>
    <t>1379․4</t>
  </si>
  <si>
    <t>Վկայականների  ներդիրների տպագրություն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</si>
</sst>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u/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  <charset val="204"/>
    </font>
    <font>
      <sz val="9"/>
      <name val="Sylfaen"/>
      <family val="1"/>
      <charset val="204"/>
    </font>
    <font>
      <b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0" xfId="46" applyNumberFormat="1" applyFont="1" applyBorder="1" applyAlignment="1">
      <alignment horizontal="center" vertical="center" wrapText="1"/>
    </xf>
    <xf numFmtId="166" fontId="26" fillId="0" borderId="31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2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2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8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4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3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4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1" xfId="62" applyFont="1" applyBorder="1" applyAlignment="1">
      <alignment horizontal="left" vertical="center"/>
    </xf>
    <xf numFmtId="0" fontId="40" fillId="0" borderId="42" xfId="62" applyFont="1" applyBorder="1" applyAlignment="1">
      <alignment horizontal="center" vertical="center" wrapText="1"/>
    </xf>
    <xf numFmtId="164" fontId="40" fillId="0" borderId="43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4" xfId="0" applyFont="1" applyFill="1" applyBorder="1" applyAlignment="1">
      <alignment horizontal="center" vertical="center" wrapText="1"/>
    </xf>
    <xf numFmtId="0" fontId="30" fillId="26" borderId="34" xfId="0" applyFont="1" applyFill="1" applyBorder="1" applyAlignment="1">
      <alignment horizontal="center" vertical="center"/>
    </xf>
    <xf numFmtId="1" fontId="30" fillId="0" borderId="34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4" xfId="0" applyFont="1" applyFill="1" applyBorder="1" applyAlignment="1">
      <alignment horizontal="center" vertical="center" wrapText="1"/>
    </xf>
    <xf numFmtId="0" fontId="32" fillId="26" borderId="35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4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0" fillId="0" borderId="10" xfId="0" applyNumberFormat="1" applyFont="1" applyBorder="1" applyAlignment="1">
      <alignment horizontal="center" vertical="center"/>
    </xf>
    <xf numFmtId="164" fontId="60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19" applyFont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24" xfId="19" applyFont="1" applyBorder="1" applyAlignment="1">
      <alignment horizontal="center" vertical="center" wrapText="1"/>
    </xf>
    <xf numFmtId="0" fontId="64" fillId="0" borderId="26" xfId="19" applyFont="1" applyBorder="1" applyAlignment="1">
      <alignment horizontal="center" vertical="center" wrapText="1"/>
    </xf>
    <xf numFmtId="0" fontId="64" fillId="0" borderId="46" xfId="19" applyFont="1" applyBorder="1" applyAlignment="1">
      <alignment horizontal="center" vertical="center" wrapText="1"/>
    </xf>
    <xf numFmtId="0" fontId="62" fillId="0" borderId="16" xfId="19" applyFont="1" applyBorder="1" applyAlignment="1">
      <alignment horizontal="center" vertical="center"/>
    </xf>
    <xf numFmtId="0" fontId="62" fillId="0" borderId="17" xfId="19" applyFont="1" applyBorder="1" applyAlignment="1">
      <alignment vertical="center"/>
    </xf>
    <xf numFmtId="0" fontId="62" fillId="0" borderId="47" xfId="19" applyFont="1" applyBorder="1" applyAlignment="1">
      <alignment horizontal="center" vertical="center"/>
    </xf>
    <xf numFmtId="0" fontId="62" fillId="0" borderId="17" xfId="19" applyFont="1" applyBorder="1" applyAlignment="1">
      <alignment horizontal="center" vertical="center"/>
    </xf>
    <xf numFmtId="0" fontId="63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47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47" xfId="19" applyFont="1" applyBorder="1" applyAlignment="1">
      <alignment vertical="center"/>
    </xf>
    <xf numFmtId="0" fontId="66" fillId="0" borderId="16" xfId="19" applyFont="1" applyBorder="1" applyAlignment="1">
      <alignment horizontal="center" vertical="center"/>
    </xf>
    <xf numFmtId="0" fontId="66" fillId="0" borderId="17" xfId="19" applyFont="1" applyBorder="1" applyAlignment="1">
      <alignment vertical="center"/>
    </xf>
    <xf numFmtId="0" fontId="66" fillId="0" borderId="47" xfId="19" applyFont="1" applyBorder="1" applyAlignment="1">
      <alignment horizontal="center" vertical="center"/>
    </xf>
    <xf numFmtId="0" fontId="66" fillId="0" borderId="17" xfId="19" applyFont="1" applyBorder="1" applyAlignment="1">
      <alignment horizontal="center" vertical="center"/>
    </xf>
    <xf numFmtId="0" fontId="66" fillId="0" borderId="47" xfId="19" applyFont="1" applyBorder="1" applyAlignment="1">
      <alignment vertical="center"/>
    </xf>
    <xf numFmtId="0" fontId="62" fillId="0" borderId="21" xfId="19" applyFont="1" applyBorder="1" applyAlignment="1">
      <alignment horizontal="center" vertical="center"/>
    </xf>
    <xf numFmtId="0" fontId="62" fillId="0" borderId="22" xfId="19" applyFont="1" applyBorder="1" applyAlignment="1">
      <alignment vertical="center"/>
    </xf>
    <xf numFmtId="0" fontId="62" fillId="0" borderId="48" xfId="19" applyFont="1" applyBorder="1" applyAlignment="1">
      <alignment horizontal="center" vertical="center"/>
    </xf>
    <xf numFmtId="0" fontId="62" fillId="0" borderId="22" xfId="19" applyFont="1" applyBorder="1" applyAlignment="1">
      <alignment horizontal="center" vertical="center"/>
    </xf>
    <xf numFmtId="0" fontId="62" fillId="0" borderId="0" xfId="0" applyFont="1" applyAlignment="1">
      <alignment vertical="center"/>
    </xf>
    <xf numFmtId="0" fontId="64" fillId="0" borderId="0" xfId="19" applyFont="1" applyAlignment="1">
      <alignment vertical="center"/>
    </xf>
    <xf numFmtId="165" fontId="62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0" fontId="62" fillId="0" borderId="0" xfId="19" applyFont="1" applyAlignment="1">
      <alignment vertical="center"/>
    </xf>
    <xf numFmtId="0" fontId="62" fillId="0" borderId="0" xfId="19" applyFont="1" applyAlignment="1">
      <alignment horizontal="center" vertical="center" wrapText="1"/>
    </xf>
    <xf numFmtId="0" fontId="62" fillId="0" borderId="0" xfId="19" applyFont="1" applyAlignment="1">
      <alignment horizontal="right" vertical="center" wrapText="1"/>
    </xf>
    <xf numFmtId="0" fontId="69" fillId="0" borderId="0" xfId="19" applyFont="1" applyAlignment="1">
      <alignment vertical="center"/>
    </xf>
    <xf numFmtId="0" fontId="29" fillId="0" borderId="0" xfId="19" applyFont="1" applyAlignment="1">
      <alignment vertical="center"/>
    </xf>
    <xf numFmtId="0" fontId="66" fillId="0" borderId="0" xfId="19" applyFont="1" applyAlignment="1">
      <alignment vertical="center"/>
    </xf>
    <xf numFmtId="166" fontId="31" fillId="24" borderId="0" xfId="0" applyNumberFormat="1" applyFont="1" applyFill="1" applyAlignment="1">
      <alignment horizontal="center" vertical="center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166" fontId="27" fillId="24" borderId="10" xfId="20" applyNumberFormat="1" applyFont="1" applyFill="1" applyBorder="1" applyAlignment="1">
      <alignment horizontal="center" vertical="center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28" fillId="0" borderId="0" xfId="46" applyNumberFormat="1" applyFont="1" applyAlignment="1" applyProtection="1">
      <alignment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28" xfId="46" applyFont="1" applyBorder="1" applyAlignment="1">
      <alignment horizontal="center" vertical="center" wrapText="1"/>
    </xf>
    <xf numFmtId="0" fontId="33" fillId="0" borderId="30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165" fontId="62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68" fillId="0" borderId="0" xfId="19" applyFont="1" applyAlignment="1">
      <alignment horizontal="center" vertical="center"/>
    </xf>
    <xf numFmtId="0" fontId="33" fillId="26" borderId="35" xfId="0" applyFont="1" applyFill="1" applyBorder="1" applyAlignment="1">
      <alignment horizontal="center" vertical="center" wrapText="1"/>
    </xf>
    <xf numFmtId="0" fontId="33" fillId="26" borderId="36" xfId="0" applyFont="1" applyFill="1" applyBorder="1" applyAlignment="1">
      <alignment horizontal="center" vertical="center" wrapText="1"/>
    </xf>
    <xf numFmtId="0" fontId="33" fillId="26" borderId="44" xfId="0" applyFont="1" applyFill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39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0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5" xfId="0" applyFont="1" applyFill="1" applyBorder="1" applyAlignment="1">
      <alignment horizontal="center" vertical="center" wrapText="1"/>
    </xf>
    <xf numFmtId="164" fontId="33" fillId="26" borderId="38" xfId="0" applyNumberFormat="1" applyFont="1" applyFill="1" applyBorder="1" applyAlignment="1">
      <alignment horizontal="center" vertical="center" wrapText="1"/>
    </xf>
    <xf numFmtId="164" fontId="33" fillId="26" borderId="30" xfId="0" applyNumberFormat="1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30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40" fillId="26" borderId="3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0ACAAMgAwADIANAAgADcAOgAzADQAIABQAE0AAAAAAAAAAAAAAAAAAAAAAAAAAAAAAAAAAAAAAAAAAAAAAAAAAAAAAAAAAAAAAAAAAAAAAAAAAAAAAAAAAAAAAAAAAAAAAAAAAAAAAAAAAAAAAAAAAAAAAAAAAADoBwQABAAEABMAI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QxNTM0MTBaMCMGCSqGSIb3DQEJBDEWBBSlhlu+JW8MMdgFv/riTu9CK8NxiTArBgsqhkiG9w0BCRACDDEcMBowGDAWBBRE5xMFRVajmd/v2Zzf5CvSbEm8HjANBgkqhkiG9w0BAQEFAASCAQClyF0w9Ndxpn/gmS9LjGNReW+MRatatC4vexbiNv5XxXHjOj3wj5FwPYuKYUFGmAwzJnbLe9Vau9yLQCoFF4skz5n20O9jI3BWXjLwdnQGOZ3gELzWyIrhCkwiHoSsyIUXsWwrkyg8GCz9fasHfr6VpPApBum1tBK8+mr47YqAahii2L5JZz6aKobenRd/+DilmKC3vK1exvhbRF69XUU0r8++SHD/nwLChPruO7LwT/s2kqRboa0NQi681FZQAe5ecxSmVzQO2k1Alf9FcV4h7qZPuGG0IoxPlQkwqBt2G8hIH7LUFu61umwJQmJzN9mvfdWgFg6GNOrMbox6rke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F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0ACAAMgAwADIANAAgADcAOgAzADQAIABQAE0AAAAAAAAAAAAAAAAAAAAAAAAAAAAAAAAAAAAAAAAAAAAAAAAAAAAAAAAAAAAAAAAAAAAAAAAAAAAAAAAAAAAAAAAAAAAAAAAAAAAAAAAAAAAAAAAAAAAAAAAAAADoBwQABAAEABMAIg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QxNTM0MTlaMCMGCSqGSIb3DQEJBDEWBBRVskpUwtG7z02YghjYNLWR5ewx+DArBgsqhkiG9w0BCRACDDEcMBowGDAWBBRE5xMFRVajmd/v2Zzf5CvSbEm8HjANBgkqhkiG9w0BAQEFAASCAQB226VlPcup5MI9lBapUx+5BTA5G+3oQKi2t0RQmacWpxLgoOPE9rMKpINRLFd4yWqEHdm+PRzoGcmDoTKBBaoJeDdEFi5469YHvu9dTLAS1A2dFPvXg2segiV5zPr9tM7JFkdtzDO1WU9UNkcZBQ0k1Ao9zyxQ3ILjdTrWuFhRtkuKTwVFFZWzi6fGgceG0shoPX8NS4W3PrL6UVcyaJfamxl7nTxDF/zcD+XLemRtt0rYPYyffcg0xx1q99Ov4G+mpleIK8iClPDXW4rmUxPAYEgBrO0iiVyBvyTSiLgFowdJHjq+NTfzMaJJL37WiGnET3sywQuSvoCIFmyyldZ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1BB7E3BA-3F8A-FB12-DDAE-F750FFB15B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6350</xdr:colOff>
          <xdr:row>95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68767842-906F-AB0D-F898-DC2A1EA948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56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5</v>
      </c>
      <c r="F1" s="36"/>
    </row>
    <row r="2" spans="1:15" s="6" customFormat="1">
      <c r="C2" s="36"/>
      <c r="D2" s="524" t="s">
        <v>37</v>
      </c>
      <c r="E2" s="524"/>
      <c r="F2" s="36"/>
    </row>
    <row r="3" spans="1:15" s="6" customFormat="1">
      <c r="C3" s="36"/>
      <c r="D3" s="6" t="s">
        <v>205</v>
      </c>
      <c r="F3" s="36"/>
    </row>
    <row r="4" spans="1:15" s="38" customFormat="1" ht="24.75" customHeight="1">
      <c r="B4" s="325"/>
      <c r="C4" s="325"/>
      <c r="D4" s="524" t="s">
        <v>215</v>
      </c>
      <c r="E4" s="524"/>
    </row>
    <row r="5" spans="1:15" s="38" customFormat="1" ht="20.25" customHeight="1">
      <c r="B5" s="325"/>
      <c r="C5" s="524" t="s">
        <v>206</v>
      </c>
      <c r="D5" s="524"/>
      <c r="E5" s="524"/>
    </row>
    <row r="6" spans="1:15" ht="18.75" customHeight="1">
      <c r="A6" s="525" t="s">
        <v>38</v>
      </c>
      <c r="B6" s="525"/>
      <c r="C6" s="525"/>
      <c r="D6" s="525"/>
      <c r="E6" s="525"/>
      <c r="F6" s="39"/>
    </row>
    <row r="7" spans="1:15" ht="46.5" customHeight="1">
      <c r="A7" s="522" t="s">
        <v>276</v>
      </c>
      <c r="B7" s="522"/>
      <c r="C7" s="522"/>
      <c r="D7" s="522"/>
      <c r="E7" s="522"/>
      <c r="F7" s="61"/>
    </row>
    <row r="8" spans="1:15" ht="18.75" customHeight="1">
      <c r="A8" s="523" t="s">
        <v>217</v>
      </c>
      <c r="B8" s="523"/>
      <c r="C8" s="523"/>
      <c r="D8" s="523"/>
      <c r="E8" s="523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7"/>
      <c r="K9" s="2"/>
    </row>
    <row r="10" spans="1:15" ht="20.25">
      <c r="A10" s="44" t="s">
        <v>7</v>
      </c>
      <c r="B10" s="45" t="s">
        <v>119</v>
      </c>
      <c r="C10" s="46"/>
      <c r="D10" s="47"/>
      <c r="E10" s="308"/>
      <c r="F10" s="475"/>
      <c r="G10" s="476"/>
      <c r="H10" s="475"/>
    </row>
    <row r="11" spans="1:15" ht="22.15" customHeight="1">
      <c r="A11" s="97">
        <v>1</v>
      </c>
      <c r="B11" s="20" t="s">
        <v>112</v>
      </c>
      <c r="C11" s="48"/>
      <c r="D11" s="195">
        <v>27986.7</v>
      </c>
      <c r="E11" s="309"/>
      <c r="F11" s="52"/>
    </row>
    <row r="12" spans="1:15" hidden="1">
      <c r="A12" s="97">
        <f>+A11+1</f>
        <v>2</v>
      </c>
      <c r="B12" s="410" t="s">
        <v>196</v>
      </c>
      <c r="C12" s="48"/>
      <c r="D12" s="195"/>
      <c r="E12" s="309"/>
      <c r="F12" s="2"/>
    </row>
    <row r="13" spans="1:15" ht="18" hidden="1" customHeight="1">
      <c r="A13" s="97">
        <v>3</v>
      </c>
      <c r="B13" s="243" t="s">
        <v>218</v>
      </c>
      <c r="C13" s="48"/>
      <c r="D13" s="197">
        <f>+Ashkhatavardz!L7</f>
        <v>0</v>
      </c>
      <c r="E13" s="309"/>
      <c r="F13" s="2"/>
    </row>
    <row r="14" spans="1:15" s="3" customFormat="1">
      <c r="A14" s="97">
        <v>2</v>
      </c>
      <c r="B14" s="20" t="s">
        <v>8</v>
      </c>
      <c r="C14" s="49"/>
      <c r="D14" s="195">
        <v>3330</v>
      </c>
      <c r="E14" s="309"/>
      <c r="F14" s="233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3</v>
      </c>
      <c r="B15" s="20" t="s">
        <v>59</v>
      </c>
      <c r="C15" s="49"/>
      <c r="D15" s="195">
        <f>+'Komunal '!M28</f>
        <v>0</v>
      </c>
      <c r="E15" s="309"/>
      <c r="F15" s="233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4</v>
      </c>
      <c r="B16" s="20" t="s">
        <v>175</v>
      </c>
      <c r="C16" s="49"/>
      <c r="D16" s="195"/>
      <c r="E16" s="309"/>
      <c r="F16" s="233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5</v>
      </c>
      <c r="B17" s="20" t="s">
        <v>9</v>
      </c>
      <c r="C17" s="49"/>
      <c r="D17" s="195"/>
      <c r="E17" s="309"/>
      <c r="F17" s="233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6</v>
      </c>
      <c r="B18" s="20" t="s">
        <v>68</v>
      </c>
      <c r="C18" s="49"/>
      <c r="D18" s="195"/>
      <c r="E18" s="309"/>
      <c r="F18" s="233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3</v>
      </c>
      <c r="B19" s="20" t="s">
        <v>117</v>
      </c>
      <c r="C19" s="49"/>
      <c r="D19" s="195">
        <f>+D20+D21</f>
        <v>630.5</v>
      </c>
      <c r="E19" s="309"/>
      <c r="F19" s="233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3.1</v>
      </c>
      <c r="B20" s="18" t="s">
        <v>69</v>
      </c>
      <c r="C20" s="49"/>
      <c r="D20" s="196">
        <f>+D66</f>
        <v>630.5</v>
      </c>
      <c r="E20" s="310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3.2</v>
      </c>
      <c r="B21" s="18" t="s">
        <v>70</v>
      </c>
      <c r="C21" s="49"/>
      <c r="D21" s="412"/>
      <c r="E21" s="311"/>
      <c r="F21" s="54"/>
      <c r="G21" s="2"/>
      <c r="H21" s="2"/>
      <c r="I21" s="235"/>
      <c r="J21" s="2"/>
      <c r="K21" s="2"/>
      <c r="L21" s="2"/>
      <c r="M21" s="2"/>
      <c r="N21" s="2"/>
      <c r="O21" s="2"/>
    </row>
    <row r="22" spans="1:25" s="3" customFormat="1">
      <c r="A22" s="97">
        <v>4</v>
      </c>
      <c r="B22" s="20" t="s">
        <v>10</v>
      </c>
      <c r="C22" s="49"/>
      <c r="D22" s="195">
        <v>25</v>
      </c>
      <c r="E22" s="309"/>
      <c r="F22" s="233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 hidden="1">
      <c r="A23" s="97">
        <f>+A22+1</f>
        <v>5</v>
      </c>
      <c r="B23" s="20" t="s">
        <v>262</v>
      </c>
      <c r="C23" s="49"/>
      <c r="D23" s="197">
        <f>+'Komunal '!N20</f>
        <v>0</v>
      </c>
      <c r="E23" s="309"/>
      <c r="F23" s="233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6</v>
      </c>
      <c r="B24" s="19" t="s">
        <v>209</v>
      </c>
      <c r="C24" s="241"/>
      <c r="D24" s="195"/>
      <c r="E24" s="309"/>
      <c r="F24" s="306"/>
    </row>
    <row r="25" spans="1:25" s="2" customFormat="1" hidden="1">
      <c r="A25" s="97"/>
      <c r="B25" s="19"/>
      <c r="C25" s="241"/>
      <c r="D25" s="195"/>
      <c r="E25" s="309"/>
    </row>
    <row r="26" spans="1:25" ht="24" customHeight="1">
      <c r="A26" s="44"/>
      <c r="B26" s="15" t="s">
        <v>25</v>
      </c>
      <c r="C26" s="46"/>
      <c r="D26" s="226">
        <f>SUM(D11:D19,D22:D25)</f>
        <v>31972.2</v>
      </c>
      <c r="E26" s="312"/>
    </row>
    <row r="27" spans="1:25" ht="13.5" customHeight="1">
      <c r="A27" s="37"/>
      <c r="B27" s="44"/>
      <c r="C27" s="48"/>
      <c r="D27" s="197"/>
      <c r="E27" s="197"/>
    </row>
    <row r="28" spans="1:25" ht="24.75" customHeight="1">
      <c r="A28" s="44" t="s">
        <v>11</v>
      </c>
      <c r="B28" s="50" t="s">
        <v>120</v>
      </c>
      <c r="C28" s="47"/>
      <c r="D28" s="227"/>
      <c r="E28" s="227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251</v>
      </c>
      <c r="C29" s="49"/>
      <c r="D29" s="514">
        <f>+Ashkhatavardz!N9-'Dramakan hosqer'!F85</f>
        <v>28713.1</v>
      </c>
      <c r="E29" s="309"/>
      <c r="F29" s="233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customHeight="1">
      <c r="A30" s="96">
        <f t="shared" ref="A30:A31" si="1">+A29+0.1</f>
        <v>1.1000000000000001</v>
      </c>
      <c r="B30" s="135" t="s">
        <v>113</v>
      </c>
      <c r="C30" s="49"/>
      <c r="D30" s="196" t="s">
        <v>307</v>
      </c>
      <c r="E30" s="310"/>
      <c r="F30" s="220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220</v>
      </c>
      <c r="C31" s="49"/>
      <c r="D31" s="196">
        <f>+Ashkhatavardz!M7</f>
        <v>0</v>
      </c>
      <c r="E31" s="311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221</v>
      </c>
      <c r="C32" s="49"/>
      <c r="D32" s="196">
        <f>+Ashkhatavardz!L7</f>
        <v>0</v>
      </c>
      <c r="E32" s="311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5">
        <f>+'Komunal '!F20</f>
        <v>730.3</v>
      </c>
      <c r="E33" s="309"/>
      <c r="F33" s="233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5">
        <f>+'Komunal '!J20</f>
        <v>167.9</v>
      </c>
      <c r="E34" s="309"/>
      <c r="F34" s="233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 hidden="1">
      <c r="A35" s="97">
        <f t="shared" ref="A35:A38" si="2">+A34+1</f>
        <v>4</v>
      </c>
      <c r="B35" s="20" t="s">
        <v>14</v>
      </c>
      <c r="C35" s="49"/>
      <c r="D35" s="195">
        <f>+'Komunal '!O20</f>
        <v>0</v>
      </c>
      <c r="E35" s="309"/>
      <c r="F35" s="233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v>4</v>
      </c>
      <c r="B36" s="20" t="s">
        <v>15</v>
      </c>
      <c r="C36" s="49"/>
      <c r="D36" s="195">
        <v>19.2</v>
      </c>
      <c r="E36" s="309"/>
      <c r="F36" s="233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v>5</v>
      </c>
      <c r="B37" s="20" t="s">
        <v>16</v>
      </c>
      <c r="C37" s="49"/>
      <c r="D37" s="195">
        <v>60</v>
      </c>
      <c r="E37" s="309"/>
      <c r="F37" s="233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f t="shared" si="2"/>
        <v>6</v>
      </c>
      <c r="B38" s="20" t="s">
        <v>250</v>
      </c>
      <c r="C38" s="49"/>
      <c r="D38" s="195">
        <f>SUM(D39:D41)</f>
        <v>84</v>
      </c>
      <c r="E38" s="309"/>
      <c r="F38" s="233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 hidden="1">
      <c r="A39" s="96">
        <f t="shared" ref="A39:A40" si="3">+A38+0.1</f>
        <v>6.1</v>
      </c>
      <c r="B39" s="18" t="s">
        <v>17</v>
      </c>
      <c r="C39" s="49"/>
      <c r="D39" s="196"/>
      <c r="E39" s="311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 hidden="1">
      <c r="A40" s="96">
        <f t="shared" si="3"/>
        <v>6.1999999999999993</v>
      </c>
      <c r="B40" s="18" t="s">
        <v>18</v>
      </c>
      <c r="C40" s="49"/>
      <c r="D40" s="196"/>
      <c r="E40" s="311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v>6.1</v>
      </c>
      <c r="B41" s="18" t="s">
        <v>19</v>
      </c>
      <c r="C41" s="49"/>
      <c r="D41" s="196">
        <v>84</v>
      </c>
      <c r="E41" s="311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>+A38+1</f>
        <v>7</v>
      </c>
      <c r="B42" s="20" t="s">
        <v>20</v>
      </c>
      <c r="C42" s="49"/>
      <c r="D42" s="195">
        <v>5</v>
      </c>
      <c r="E42" s="309"/>
      <c r="F42" s="233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4" si="4">+A42+1</f>
        <v>8</v>
      </c>
      <c r="B43" s="20" t="s">
        <v>26</v>
      </c>
      <c r="C43" s="49"/>
      <c r="D43" s="195">
        <v>120</v>
      </c>
      <c r="E43" s="309"/>
      <c r="F43" s="233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4"/>
        <v>9</v>
      </c>
      <c r="B44" s="20" t="s">
        <v>21</v>
      </c>
      <c r="C44" s="49"/>
      <c r="D44" s="195">
        <v>80</v>
      </c>
      <c r="E44" s="309"/>
      <c r="F44" s="233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4"/>
        <v>10</v>
      </c>
      <c r="B45" s="20" t="s">
        <v>71</v>
      </c>
      <c r="C45" s="49"/>
      <c r="D45" s="515">
        <v>180</v>
      </c>
      <c r="E45" s="309"/>
      <c r="F45" s="233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f t="shared" si="4"/>
        <v>11</v>
      </c>
      <c r="B46" s="20" t="s">
        <v>45</v>
      </c>
      <c r="C46" s="49"/>
      <c r="D46" s="195">
        <v>150</v>
      </c>
      <c r="E46" s="309"/>
      <c r="F46" s="233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12</v>
      </c>
      <c r="B47" s="20" t="s">
        <v>114</v>
      </c>
      <c r="C47" s="49"/>
      <c r="D47" s="195"/>
      <c r="E47" s="309"/>
      <c r="F47" s="233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97">
        <v>12</v>
      </c>
      <c r="B48" s="20" t="s">
        <v>115</v>
      </c>
      <c r="C48" s="49"/>
      <c r="D48" s="195">
        <v>45</v>
      </c>
      <c r="E48" s="309"/>
      <c r="F48" s="233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4"/>
        <v>13</v>
      </c>
      <c r="B49" s="20" t="s">
        <v>22</v>
      </c>
      <c r="C49" s="49"/>
      <c r="D49" s="195"/>
      <c r="E49" s="309"/>
      <c r="F49" s="233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v>13</v>
      </c>
      <c r="B50" s="20" t="s">
        <v>23</v>
      </c>
      <c r="C50" s="49"/>
      <c r="D50" s="195">
        <v>80</v>
      </c>
      <c r="E50" s="309"/>
      <c r="F50" s="233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14</v>
      </c>
      <c r="B51" s="20" t="s">
        <v>63</v>
      </c>
      <c r="C51" s="49"/>
      <c r="D51" s="195"/>
      <c r="E51" s="309"/>
      <c r="F51" s="233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15</v>
      </c>
      <c r="B52" s="20" t="s">
        <v>50</v>
      </c>
      <c r="C52" s="49"/>
      <c r="D52" s="195">
        <f>+'Komunal '!M28</f>
        <v>0</v>
      </c>
      <c r="E52" s="309"/>
      <c r="F52" s="233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14</v>
      </c>
      <c r="B53" s="20" t="s">
        <v>42</v>
      </c>
      <c r="C53" s="49"/>
      <c r="D53" s="195">
        <v>105</v>
      </c>
      <c r="E53" s="309"/>
      <c r="F53" s="233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4"/>
        <v>15</v>
      </c>
      <c r="B54" s="20" t="s">
        <v>72</v>
      </c>
      <c r="C54" s="49"/>
      <c r="D54" s="195">
        <v>70</v>
      </c>
      <c r="E54" s="309"/>
      <c r="F54" s="233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4"/>
        <v>16</v>
      </c>
      <c r="B55" s="20" t="s">
        <v>73</v>
      </c>
      <c r="C55" s="49"/>
      <c r="D55" s="195">
        <v>117</v>
      </c>
      <c r="E55" s="309"/>
      <c r="F55" s="233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17</v>
      </c>
      <c r="B56" s="20" t="s">
        <v>43</v>
      </c>
      <c r="C56" s="49"/>
      <c r="D56" s="195">
        <v>3</v>
      </c>
      <c r="E56" s="309"/>
      <c r="F56" s="233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18</v>
      </c>
      <c r="B57" s="20" t="s">
        <v>116</v>
      </c>
      <c r="C57" s="49"/>
      <c r="D57" s="195"/>
      <c r="E57" s="309"/>
      <c r="F57" s="233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97">
        <v>18</v>
      </c>
      <c r="B58" s="20" t="s">
        <v>44</v>
      </c>
      <c r="C58" s="49"/>
      <c r="D58" s="195">
        <v>111.6</v>
      </c>
      <c r="E58" s="309"/>
      <c r="F58" s="233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97">
        <f t="shared" si="4"/>
        <v>19</v>
      </c>
      <c r="B59" s="20" t="s">
        <v>60</v>
      </c>
      <c r="C59" s="49"/>
      <c r="D59" s="195">
        <v>100</v>
      </c>
      <c r="E59" s="309"/>
      <c r="F59" s="233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f t="shared" si="4"/>
        <v>20</v>
      </c>
      <c r="B60" s="20" t="s">
        <v>176</v>
      </c>
      <c r="C60" s="49"/>
      <c r="D60" s="195">
        <v>100</v>
      </c>
      <c r="E60" s="309"/>
      <c r="F60" s="233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7">
        <f t="shared" si="4"/>
        <v>21</v>
      </c>
      <c r="B61" s="19" t="s">
        <v>253</v>
      </c>
      <c r="C61" s="49"/>
      <c r="D61" s="195">
        <v>60</v>
      </c>
      <c r="E61" s="309"/>
      <c r="F61" s="233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>
      <c r="A62" s="97">
        <f t="shared" si="4"/>
        <v>22</v>
      </c>
      <c r="B62" s="19" t="s">
        <v>281</v>
      </c>
      <c r="C62" s="241"/>
      <c r="D62" s="195">
        <v>50</v>
      </c>
      <c r="E62" s="309"/>
      <c r="F62" s="306"/>
    </row>
    <row r="63" spans="1:15" s="2" customFormat="1">
      <c r="A63" s="97">
        <f t="shared" si="4"/>
        <v>23</v>
      </c>
      <c r="B63" s="19" t="s">
        <v>282</v>
      </c>
      <c r="C63" s="241"/>
      <c r="D63" s="195">
        <v>60</v>
      </c>
      <c r="E63" s="309"/>
      <c r="F63" s="306"/>
    </row>
    <row r="64" spans="1:15" s="2" customFormat="1">
      <c r="A64" s="97">
        <f t="shared" si="4"/>
        <v>24</v>
      </c>
      <c r="B64" s="19" t="s">
        <v>208</v>
      </c>
      <c r="C64" s="241"/>
      <c r="D64" s="195">
        <v>50</v>
      </c>
      <c r="E64" s="309"/>
      <c r="F64" s="306"/>
    </row>
    <row r="65" spans="1:16" s="3" customFormat="1">
      <c r="A65" s="97">
        <f>+A64+1</f>
        <v>25</v>
      </c>
      <c r="B65" s="20" t="s">
        <v>24</v>
      </c>
      <c r="C65" s="49"/>
      <c r="D65" s="515">
        <v>711.1</v>
      </c>
      <c r="E65" s="309"/>
      <c r="F65" s="233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f>+A65+0.1</f>
        <v>25.1</v>
      </c>
      <c r="B66" s="1" t="s">
        <v>74</v>
      </c>
      <c r="C66" s="49"/>
      <c r="D66" s="196">
        <v>630.5</v>
      </c>
      <c r="E66" s="311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26</v>
      </c>
      <c r="B67" s="20" t="s">
        <v>75</v>
      </c>
      <c r="C67" s="49"/>
      <c r="D67" s="195"/>
      <c r="E67" s="309"/>
      <c r="F67" s="233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7">
        <f>+A67+1</f>
        <v>27</v>
      </c>
      <c r="B68" s="20" t="s">
        <v>64</v>
      </c>
      <c r="C68" s="49"/>
      <c r="D68" s="97"/>
      <c r="E68" s="309"/>
      <c r="F68" s="233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3">
        <f>SUM(D29,D33:D38,D42:D65,D67:D68)</f>
        <v>31972.199999999997</v>
      </c>
      <c r="E69" s="313"/>
      <c r="F69" s="223">
        <f>+D26-D69</f>
        <v>0</v>
      </c>
    </row>
    <row r="70" spans="1:16" ht="12.75" customHeight="1">
      <c r="B70" s="53"/>
      <c r="C70" s="8"/>
    </row>
    <row r="71" spans="1:16" s="6" customFormat="1" ht="17.25" hidden="1" customHeight="1">
      <c r="B71" s="436" t="s">
        <v>2</v>
      </c>
      <c r="C71" s="65"/>
      <c r="D71" s="314" t="s">
        <v>277</v>
      </c>
    </row>
    <row r="72" spans="1:16" s="6" customFormat="1" ht="12" hidden="1" customHeight="1">
      <c r="B72" s="437"/>
      <c r="D72" s="438" t="s">
        <v>90</v>
      </c>
      <c r="E72" s="439"/>
    </row>
    <row r="73" spans="1:16" s="6" customFormat="1" ht="18.75" hidden="1" customHeight="1">
      <c r="B73" s="436" t="s">
        <v>6</v>
      </c>
      <c r="C73" s="65"/>
      <c r="D73" s="314" t="s">
        <v>278</v>
      </c>
    </row>
    <row r="74" spans="1:16" s="6" customFormat="1" ht="14.25" hidden="1" customHeight="1">
      <c r="D74" s="438" t="s">
        <v>90</v>
      </c>
      <c r="E74" s="439"/>
    </row>
    <row r="75" spans="1:16" s="6" customFormat="1" hidden="1">
      <c r="B75" s="78" t="s">
        <v>169</v>
      </c>
      <c r="D75" s="38"/>
      <c r="E75" s="38"/>
    </row>
    <row r="76" spans="1:16" s="440" customFormat="1" ht="107.25" customHeight="1">
      <c r="B76" s="441" t="s">
        <v>197</v>
      </c>
      <c r="C76" s="435"/>
      <c r="D76" s="442" t="s">
        <v>214</v>
      </c>
      <c r="E76" s="443"/>
    </row>
    <row r="77" spans="1:16" ht="18" customHeight="1">
      <c r="B77" s="206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118"/>
  <sheetViews>
    <sheetView tabSelected="1" view="pageBreakPreview" topLeftCell="A75" zoomScaleSheetLayoutView="100" workbookViewId="0">
      <selection activeCell="C96" sqref="C96:D96"/>
    </sheetView>
  </sheetViews>
  <sheetFormatPr defaultColWidth="9.140625" defaultRowHeight="13.5"/>
  <cols>
    <col min="1" max="1" width="5.28515625" style="71" customWidth="1"/>
    <col min="2" max="2" width="43.5703125" style="280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hidden="1" customWidth="1"/>
    <col min="13" max="15" width="9.140625" style="70"/>
    <col min="16" max="16384" width="9.140625" style="71"/>
  </cols>
  <sheetData>
    <row r="1" spans="1:15" s="65" customFormat="1" ht="17.25">
      <c r="A1" s="326"/>
      <c r="B1" s="327"/>
      <c r="C1" s="324"/>
      <c r="D1" s="324"/>
      <c r="E1" s="324"/>
      <c r="F1" s="240" t="s">
        <v>168</v>
      </c>
      <c r="G1" s="323">
        <f>+'Ekamut-caxs'!E1+1</f>
        <v>6</v>
      </c>
      <c r="H1" s="93"/>
      <c r="L1" s="38"/>
    </row>
    <row r="2" spans="1:15" s="65" customFormat="1" ht="17.25">
      <c r="A2" s="326"/>
      <c r="B2" s="328"/>
      <c r="C2" s="326"/>
      <c r="D2" s="326"/>
      <c r="E2" s="526" t="s">
        <v>216</v>
      </c>
      <c r="F2" s="526"/>
      <c r="G2" s="526"/>
      <c r="H2" s="93"/>
      <c r="L2" s="38"/>
    </row>
    <row r="3" spans="1:15" s="65" customFormat="1" ht="17.25">
      <c r="A3" s="326"/>
      <c r="B3" s="328"/>
      <c r="C3" s="326"/>
      <c r="D3" s="326"/>
      <c r="E3" s="526" t="s">
        <v>205</v>
      </c>
      <c r="F3" s="526"/>
      <c r="G3" s="526"/>
      <c r="H3" s="93"/>
      <c r="L3" s="38"/>
    </row>
    <row r="4" spans="1:15" s="65" customFormat="1" ht="26.25" customHeight="1">
      <c r="A4" s="326"/>
      <c r="B4" s="328"/>
      <c r="C4" s="326"/>
      <c r="D4" s="326"/>
      <c r="E4" s="533" t="str">
        <f>+'Ekamut-caxs'!D4</f>
        <v xml:space="preserve">_____. _____. 2024թ. </v>
      </c>
      <c r="F4" s="533"/>
      <c r="G4" s="533"/>
      <c r="H4" s="93"/>
      <c r="L4" s="38"/>
    </row>
    <row r="5" spans="1:15" s="65" customFormat="1" ht="24.75" customHeight="1">
      <c r="A5" s="326"/>
      <c r="B5" s="328"/>
      <c r="C5" s="326"/>
      <c r="D5" s="326"/>
      <c r="E5" s="533" t="str">
        <f>+'Ekamut-caxs'!C5</f>
        <v xml:space="preserve">հ. __________- Ա որոշմամբ </v>
      </c>
      <c r="F5" s="533"/>
      <c r="G5" s="533"/>
      <c r="H5" s="93"/>
      <c r="L5" s="38"/>
    </row>
    <row r="6" spans="1:15" s="64" customFormat="1" ht="18" customHeight="1">
      <c r="A6" s="530" t="s">
        <v>38</v>
      </c>
      <c r="B6" s="530"/>
      <c r="C6" s="530"/>
      <c r="D6" s="530"/>
      <c r="E6" s="530"/>
      <c r="F6" s="530"/>
      <c r="G6" s="296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22" t="str">
        <f>+'Ekamut-caxs'!A7:D7</f>
        <v>«Մանկապատանեկան տեխնիկական ստեղծագործության կենտրոն » ՀՈԱԿ-ի</v>
      </c>
      <c r="B7" s="522"/>
      <c r="C7" s="522"/>
      <c r="D7" s="522"/>
      <c r="E7" s="522"/>
      <c r="F7" s="522"/>
      <c r="G7" s="292"/>
      <c r="H7" s="302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23" t="s">
        <v>219</v>
      </c>
      <c r="B8" s="523"/>
      <c r="C8" s="523"/>
      <c r="D8" s="523"/>
      <c r="E8" s="523"/>
      <c r="F8" s="523"/>
      <c r="G8" s="293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0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1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8" t="s">
        <v>3</v>
      </c>
      <c r="B11" s="272" t="s">
        <v>28</v>
      </c>
      <c r="C11" s="77" t="s">
        <v>185</v>
      </c>
      <c r="D11" s="77" t="s">
        <v>186</v>
      </c>
      <c r="E11" s="77" t="s">
        <v>187</v>
      </c>
      <c r="F11" s="77" t="s">
        <v>40</v>
      </c>
      <c r="G11" s="315"/>
      <c r="H11" s="93"/>
      <c r="I11" s="78"/>
      <c r="J11" s="78"/>
      <c r="K11" s="78"/>
      <c r="L11" s="222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1">
        <f>+F12</f>
        <v>3031.9999999999964</v>
      </c>
      <c r="D12" s="211">
        <f>+F12</f>
        <v>3031.9999999999964</v>
      </c>
      <c r="E12" s="211">
        <f>+F12</f>
        <v>3031.9999999999964</v>
      </c>
      <c r="F12" s="211">
        <f>+'Dramakani hamematakan'!D6</f>
        <v>3031.9999999999964</v>
      </c>
      <c r="G12" s="316"/>
      <c r="H12" s="303"/>
      <c r="I12" s="477" t="str">
        <f>IF((D12-C12)&lt;0, (0),"")</f>
        <v/>
      </c>
      <c r="J12" s="477" t="str">
        <f t="shared" ref="I12:K27" si="0">IF((E12-D12)&lt;0, (0),"")</f>
        <v/>
      </c>
      <c r="K12" s="477" t="str">
        <f>IF((F12-E12)&lt;0, (0),"")</f>
        <v/>
      </c>
      <c r="L12" s="195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1">
        <f t="shared" ref="C13:E13" si="1">SUM(C14:C26)</f>
        <v>6512.6</v>
      </c>
      <c r="D13" s="211">
        <f t="shared" si="1"/>
        <v>14575.5</v>
      </c>
      <c r="E13" s="211">
        <f t="shared" si="1"/>
        <v>21908.400000000001</v>
      </c>
      <c r="F13" s="211">
        <f>SUM(F14:F26)</f>
        <v>31341.7</v>
      </c>
      <c r="G13" s="317"/>
      <c r="H13" s="93"/>
      <c r="I13" s="477" t="str">
        <f t="shared" si="0"/>
        <v/>
      </c>
      <c r="J13" s="477" t="str">
        <f>IF((E13-D13)&lt;0, (0),"")</f>
        <v/>
      </c>
      <c r="K13" s="477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3" t="str">
        <f>+'Ekamut-caxs'!B11</f>
        <v>Սուբսիդիայից</v>
      </c>
      <c r="C14" s="264">
        <v>5597.3</v>
      </c>
      <c r="D14" s="264">
        <v>12594</v>
      </c>
      <c r="E14" s="264">
        <v>19590.7</v>
      </c>
      <c r="F14" s="209">
        <f>+'Ekamut-caxs'!D11</f>
        <v>27986.7</v>
      </c>
      <c r="G14" s="318"/>
      <c r="H14" s="93"/>
      <c r="I14" s="477" t="str">
        <f t="shared" si="0"/>
        <v/>
      </c>
      <c r="J14" s="477" t="str">
        <f t="shared" si="0"/>
        <v/>
      </c>
      <c r="K14" s="477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4" si="2">+A14+1</f>
        <v>2</v>
      </c>
      <c r="B15" s="244" t="str">
        <f>+'Ekamut-caxs'!B12</f>
        <v>Սուբսիդիա՝ ազգային, լարային և փողային նվագարանների ուսուցման գծով</v>
      </c>
      <c r="C15" s="208"/>
      <c r="D15" s="208"/>
      <c r="E15" s="208"/>
      <c r="F15" s="209">
        <f>+'Ekamut-caxs'!D12</f>
        <v>0</v>
      </c>
      <c r="G15" s="318"/>
      <c r="H15" s="259"/>
      <c r="I15" s="477" t="str">
        <f t="shared" si="0"/>
        <v/>
      </c>
      <c r="J15" s="477" t="str">
        <f t="shared" si="0"/>
        <v/>
      </c>
      <c r="K15" s="477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4" t="str">
        <f>+'Ekamut-caxs'!B13</f>
        <v>Կամավոր ատեստավորման գծով</v>
      </c>
      <c r="C16" s="208"/>
      <c r="D16" s="208"/>
      <c r="E16" s="208"/>
      <c r="F16" s="209">
        <f>+'Ekamut-caxs'!D13</f>
        <v>0</v>
      </c>
      <c r="G16" s="318"/>
      <c r="H16" s="259"/>
      <c r="I16" s="477"/>
      <c r="J16" s="477"/>
      <c r="K16" s="477"/>
      <c r="L16" s="38"/>
      <c r="M16" s="65"/>
      <c r="N16" s="65"/>
      <c r="O16" s="65"/>
    </row>
    <row r="17" spans="1:15" s="64" customFormat="1" ht="17.25">
      <c r="A17" s="57">
        <v>2</v>
      </c>
      <c r="B17" s="217" t="str">
        <f>+'Ekamut-caxs'!B14</f>
        <v xml:space="preserve">Վճարովի ծառայություններից </v>
      </c>
      <c r="C17" s="264">
        <v>909</v>
      </c>
      <c r="D17" s="264">
        <v>1969</v>
      </c>
      <c r="E17" s="264">
        <v>2299</v>
      </c>
      <c r="F17" s="209">
        <f>+'Ekamut-caxs'!D14</f>
        <v>3330</v>
      </c>
      <c r="G17" s="318"/>
      <c r="H17" s="259"/>
      <c r="I17" s="477" t="str">
        <f t="shared" si="0"/>
        <v/>
      </c>
      <c r="J17" s="477" t="str">
        <f t="shared" si="0"/>
        <v/>
      </c>
      <c r="K17" s="477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3</v>
      </c>
      <c r="B18" s="217" t="str">
        <f>+'Ekamut-caxs'!B15</f>
        <v>Սպասարկման և կոմունալ համավճարներից</v>
      </c>
      <c r="C18" s="264"/>
      <c r="D18" s="264"/>
      <c r="E18" s="264"/>
      <c r="F18" s="209">
        <f>+'Ekamut-caxs'!D15</f>
        <v>0</v>
      </c>
      <c r="G18" s="319"/>
      <c r="H18" s="262"/>
      <c r="I18" s="477" t="str">
        <f t="shared" si="0"/>
        <v/>
      </c>
      <c r="J18" s="477" t="str">
        <f t="shared" si="0"/>
        <v/>
      </c>
      <c r="K18" s="477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4</v>
      </c>
      <c r="B19" s="217" t="str">
        <f>+'Ekamut-caxs'!B16</f>
        <v>Միջոցառումների կազմակերպումից</v>
      </c>
      <c r="C19" s="264"/>
      <c r="D19" s="264"/>
      <c r="E19" s="264"/>
      <c r="F19" s="209">
        <f>+'Ekamut-caxs'!D16</f>
        <v>0</v>
      </c>
      <c r="G19" s="318"/>
      <c r="H19" s="304"/>
      <c r="I19" s="477" t="str">
        <f t="shared" si="0"/>
        <v/>
      </c>
      <c r="J19" s="477" t="str">
        <f t="shared" si="0"/>
        <v/>
      </c>
      <c r="K19" s="477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5</v>
      </c>
      <c r="B20" s="217" t="str">
        <f>+'Ekamut-caxs'!B17</f>
        <v>Ֆինանսական օգնությունից</v>
      </c>
      <c r="C20" s="264"/>
      <c r="D20" s="264"/>
      <c r="E20" s="264"/>
      <c r="F20" s="209">
        <f>+'Ekamut-caxs'!D17</f>
        <v>0</v>
      </c>
      <c r="G20" s="318"/>
      <c r="H20" s="262"/>
      <c r="I20" s="477" t="str">
        <f t="shared" si="0"/>
        <v/>
      </c>
      <c r="J20" s="477" t="str">
        <f t="shared" si="0"/>
        <v/>
      </c>
      <c r="K20" s="477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6</v>
      </c>
      <c r="B21" s="217" t="str">
        <f>+'Ekamut-caxs'!B18</f>
        <v>Չփոխանակվող գործարքներից (դրամաշնորհից)</v>
      </c>
      <c r="C21" s="264"/>
      <c r="D21" s="264"/>
      <c r="E21" s="264"/>
      <c r="F21" s="209">
        <f>+'Ekamut-caxs'!D18</f>
        <v>0</v>
      </c>
      <c r="G21" s="319"/>
      <c r="H21" s="304"/>
      <c r="I21" s="477" t="str">
        <f t="shared" si="0"/>
        <v/>
      </c>
      <c r="J21" s="477" t="str">
        <f t="shared" si="0"/>
        <v/>
      </c>
      <c r="K21" s="477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7</v>
      </c>
      <c r="B22" s="273" t="s">
        <v>30</v>
      </c>
      <c r="C22" s="264"/>
      <c r="D22" s="264"/>
      <c r="E22" s="264"/>
      <c r="F22" s="208"/>
      <c r="G22" s="319"/>
      <c r="H22" s="304"/>
      <c r="I22" s="477" t="str">
        <f t="shared" si="0"/>
        <v/>
      </c>
      <c r="J22" s="477" t="str">
        <f t="shared" si="0"/>
        <v/>
      </c>
      <c r="K22" s="477" t="str">
        <f t="shared" si="0"/>
        <v/>
      </c>
      <c r="L22" s="38"/>
      <c r="M22" s="65"/>
      <c r="N22" s="65"/>
      <c r="O22" s="65"/>
    </row>
    <row r="23" spans="1:15" s="64" customFormat="1" ht="17.25">
      <c r="A23" s="57">
        <v>3</v>
      </c>
      <c r="B23" s="273" t="str">
        <f>+'Ekamut-caxs'!B22</f>
        <v>Բանկի տոկոսից</v>
      </c>
      <c r="C23" s="264">
        <v>6.3</v>
      </c>
      <c r="D23" s="264">
        <v>12.5</v>
      </c>
      <c r="E23" s="264">
        <v>18.7</v>
      </c>
      <c r="F23" s="209">
        <f>+'Ekamut-caxs'!D22</f>
        <v>25</v>
      </c>
      <c r="G23" s="318"/>
      <c r="H23" s="304"/>
      <c r="I23" s="477" t="str">
        <f t="shared" si="0"/>
        <v/>
      </c>
      <c r="J23" s="477" t="str">
        <f t="shared" si="0"/>
        <v/>
      </c>
      <c r="K23" s="477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4</v>
      </c>
      <c r="B24" s="275" t="s">
        <v>252</v>
      </c>
      <c r="C24" s="264"/>
      <c r="D24" s="264"/>
      <c r="E24" s="264"/>
      <c r="F24" s="209">
        <f>+'Ekamut-caxs'!D24</f>
        <v>0</v>
      </c>
      <c r="G24" s="320"/>
      <c r="H24" s="527"/>
      <c r="I24" s="478" t="str">
        <f t="shared" si="0"/>
        <v/>
      </c>
      <c r="J24" s="478" t="str">
        <f t="shared" si="0"/>
        <v/>
      </c>
      <c r="K24" s="478" t="str">
        <f t="shared" si="0"/>
        <v/>
      </c>
      <c r="L24" s="38"/>
    </row>
    <row r="25" spans="1:15" s="65" customFormat="1" ht="17.25" hidden="1">
      <c r="A25" s="57"/>
      <c r="B25" s="275" t="s">
        <v>274</v>
      </c>
      <c r="C25" s="264"/>
      <c r="D25" s="264"/>
      <c r="E25" s="264"/>
      <c r="F25" s="209"/>
      <c r="G25" s="320"/>
      <c r="H25" s="527"/>
      <c r="I25" s="478"/>
      <c r="J25" s="478"/>
      <c r="K25" s="478"/>
      <c r="L25" s="38"/>
    </row>
    <row r="26" spans="1:15" s="65" customFormat="1" ht="17.25" hidden="1" customHeight="1">
      <c r="A26" s="57"/>
      <c r="B26" s="275"/>
      <c r="C26" s="264"/>
      <c r="D26" s="264"/>
      <c r="E26" s="264"/>
      <c r="F26" s="209"/>
      <c r="G26" s="320"/>
      <c r="H26" s="527"/>
      <c r="I26" s="478" t="str">
        <f t="shared" si="0"/>
        <v/>
      </c>
      <c r="J26" s="478" t="str">
        <f t="shared" si="0"/>
        <v/>
      </c>
      <c r="K26" s="478" t="str">
        <f t="shared" si="0"/>
        <v/>
      </c>
      <c r="L26" s="38"/>
    </row>
    <row r="27" spans="1:15" s="64" customFormat="1" ht="34.5">
      <c r="A27" s="11" t="s">
        <v>31</v>
      </c>
      <c r="B27" s="12" t="s">
        <v>79</v>
      </c>
      <c r="C27" s="211">
        <f>+C28+C71+C84</f>
        <v>8868.5999999999985</v>
      </c>
      <c r="D27" s="211">
        <f>+D28+D71+D84</f>
        <v>17289.099999999999</v>
      </c>
      <c r="E27" s="211">
        <f>+E28+E71+E84</f>
        <v>24718.5</v>
      </c>
      <c r="F27" s="211">
        <f>+F28+F71+F84</f>
        <v>32999.300000000003</v>
      </c>
      <c r="G27" s="317"/>
      <c r="H27" s="260"/>
      <c r="I27" s="477" t="str">
        <f t="shared" si="0"/>
        <v/>
      </c>
      <c r="J27" s="477" t="str">
        <f t="shared" si="0"/>
        <v/>
      </c>
      <c r="K27" s="477" t="str">
        <f t="shared" si="0"/>
        <v/>
      </c>
      <c r="L27" s="38"/>
      <c r="M27" s="65"/>
      <c r="N27" s="65"/>
      <c r="O27" s="65"/>
    </row>
    <row r="28" spans="1:15" s="64" customFormat="1" ht="17.25">
      <c r="A28" s="14" t="s">
        <v>52</v>
      </c>
      <c r="B28" s="12" t="s">
        <v>55</v>
      </c>
      <c r="C28" s="211">
        <f>SUM(C29,C33:C38,C42:C65,C69:C70)</f>
        <v>8108.5999999999995</v>
      </c>
      <c r="D28" s="211">
        <f>SUM(D29,D33:D38,D42:D65,D69:D70)</f>
        <v>15859.099999999999</v>
      </c>
      <c r="E28" s="211">
        <f>SUM(E29,E33:E38,E42:E65,E69:E70)</f>
        <v>23288.5</v>
      </c>
      <c r="F28" s="211">
        <f>SUM(F29,F33:F38,F42:F65,F69:F70)</f>
        <v>31369.3</v>
      </c>
      <c r="G28" s="317"/>
      <c r="H28" s="262"/>
      <c r="I28" s="477" t="str">
        <f t="shared" ref="I28:K86" si="3">IF((D28-C28)&lt;0, (0),"")</f>
        <v/>
      </c>
      <c r="J28" s="477" t="str">
        <f t="shared" si="3"/>
        <v/>
      </c>
      <c r="K28" s="477" t="str">
        <f t="shared" si="3"/>
        <v/>
      </c>
      <c r="L28" s="38"/>
      <c r="M28" s="65"/>
      <c r="N28" s="65"/>
      <c r="O28" s="65"/>
    </row>
    <row r="29" spans="1:15" s="83" customFormat="1" ht="17.25">
      <c r="A29" s="57">
        <v>1</v>
      </c>
      <c r="B29" s="238" t="str">
        <f>+'Ekamut-caxs'!B29</f>
        <v>Աշխատավարձի գծով, այդ թվում՝</v>
      </c>
      <c r="C29" s="517">
        <v>7155.7</v>
      </c>
      <c r="D29" s="517">
        <v>14311.5</v>
      </c>
      <c r="E29" s="517">
        <v>21467</v>
      </c>
      <c r="F29" s="516">
        <f>+'Ekamut-caxs'!D29</f>
        <v>28713.1</v>
      </c>
      <c r="G29" s="318"/>
      <c r="H29" s="261"/>
      <c r="I29" s="477" t="str">
        <f t="shared" si="3"/>
        <v/>
      </c>
      <c r="J29" s="477" t="str">
        <f t="shared" si="3"/>
        <v/>
      </c>
      <c r="K29" s="477" t="str">
        <f t="shared" si="3"/>
        <v/>
      </c>
      <c r="L29" s="89"/>
      <c r="M29" s="82"/>
      <c r="N29" s="82"/>
      <c r="O29" s="82"/>
    </row>
    <row r="30" spans="1:15" s="74" customFormat="1" ht="14.25">
      <c r="A30" s="25">
        <f>+A29+0.1</f>
        <v>1.1000000000000001</v>
      </c>
      <c r="B30" s="274" t="str">
        <f>+'Ekamut-caxs'!B30</f>
        <v>վճարովի ծառայության գծով</v>
      </c>
      <c r="C30" s="518" t="s">
        <v>308</v>
      </c>
      <c r="D30" s="518" t="s">
        <v>309</v>
      </c>
      <c r="E30" s="518" t="s">
        <v>310</v>
      </c>
      <c r="F30" s="519" t="str">
        <f>+'Ekamut-caxs'!D30</f>
        <v>1998․0</v>
      </c>
      <c r="G30" s="321"/>
      <c r="H30" s="260"/>
      <c r="I30" s="477" t="e">
        <f t="shared" si="3"/>
        <v>#VALUE!</v>
      </c>
      <c r="J30" s="477" t="e">
        <f t="shared" si="3"/>
        <v>#VALUE!</v>
      </c>
      <c r="K30" s="477" t="e">
        <f t="shared" si="3"/>
        <v>#VALUE!</v>
      </c>
      <c r="L30" s="334"/>
      <c r="M30" s="73"/>
      <c r="N30" s="73"/>
      <c r="O30" s="73"/>
    </row>
    <row r="31" spans="1:15" s="74" customFormat="1" ht="13.5" hidden="1" customHeight="1">
      <c r="A31" s="25">
        <f>+A30+0.1</f>
        <v>1.2000000000000002</v>
      </c>
      <c r="B31" s="300" t="str">
        <f>+'Ekamut-caxs'!B31</f>
        <v>պարգևատրման գծով</v>
      </c>
      <c r="C31" s="202"/>
      <c r="D31" s="202"/>
      <c r="E31" s="202"/>
      <c r="F31" s="479">
        <f>+'Ekamut-caxs'!D31</f>
        <v>0</v>
      </c>
      <c r="G31" s="321"/>
      <c r="H31" s="261"/>
      <c r="I31" s="477" t="str">
        <f t="shared" si="3"/>
        <v/>
      </c>
      <c r="J31" s="477" t="str">
        <f t="shared" si="3"/>
        <v/>
      </c>
      <c r="K31" s="477" t="str">
        <f t="shared" si="3"/>
        <v/>
      </c>
      <c r="L31" s="334"/>
      <c r="M31" s="73"/>
      <c r="N31" s="73"/>
      <c r="O31" s="73"/>
    </row>
    <row r="32" spans="1:15" s="74" customFormat="1" ht="14.25" hidden="1">
      <c r="A32" s="25">
        <f>+A31+0.1</f>
        <v>1.3000000000000003</v>
      </c>
      <c r="B32" s="300" t="s">
        <v>221</v>
      </c>
      <c r="C32" s="202"/>
      <c r="D32" s="202"/>
      <c r="E32" s="202"/>
      <c r="F32" s="479">
        <f>+'Ekamut-caxs'!D32</f>
        <v>0</v>
      </c>
      <c r="G32" s="321"/>
      <c r="H32" s="261"/>
      <c r="I32" s="477"/>
      <c r="J32" s="477"/>
      <c r="K32" s="477"/>
      <c r="L32" s="334"/>
      <c r="M32" s="73"/>
      <c r="N32" s="73"/>
      <c r="O32" s="73"/>
    </row>
    <row r="33" spans="1:15" s="85" customFormat="1" ht="17.25">
      <c r="A33" s="57">
        <f>+A29+1</f>
        <v>2</v>
      </c>
      <c r="B33" s="217" t="str">
        <f>+'Ekamut-caxs'!B33</f>
        <v>Ջեռուցման գծով</v>
      </c>
      <c r="C33" s="264">
        <v>421</v>
      </c>
      <c r="D33" s="264">
        <v>537.5</v>
      </c>
      <c r="E33" s="264">
        <v>544.1</v>
      </c>
      <c r="F33" s="209">
        <f>+'Ekamut-caxs'!D33</f>
        <v>730.3</v>
      </c>
      <c r="G33" s="318"/>
      <c r="H33" s="301"/>
      <c r="I33" s="477" t="str">
        <f t="shared" si="3"/>
        <v/>
      </c>
      <c r="J33" s="477" t="str">
        <f t="shared" si="3"/>
        <v/>
      </c>
      <c r="K33" s="477" t="str">
        <f t="shared" si="3"/>
        <v/>
      </c>
      <c r="L33" s="335"/>
      <c r="M33" s="84"/>
      <c r="N33" s="84"/>
      <c r="O33" s="84"/>
    </row>
    <row r="34" spans="1:15" s="85" customFormat="1" ht="17.25">
      <c r="A34" s="57">
        <f>+A33+1</f>
        <v>3</v>
      </c>
      <c r="B34" s="217" t="str">
        <f>+'Ekamut-caxs'!B34</f>
        <v>Էլեկտրաէներգիայի գծով</v>
      </c>
      <c r="C34" s="264">
        <v>54.7</v>
      </c>
      <c r="D34" s="264">
        <v>78</v>
      </c>
      <c r="E34" s="264">
        <v>114.3</v>
      </c>
      <c r="F34" s="209">
        <f>+'Ekamut-caxs'!D34</f>
        <v>167.9</v>
      </c>
      <c r="G34" s="318"/>
      <c r="H34" s="301"/>
      <c r="I34" s="477" t="str">
        <f t="shared" si="3"/>
        <v/>
      </c>
      <c r="J34" s="477" t="str">
        <f t="shared" si="3"/>
        <v/>
      </c>
      <c r="K34" s="477" t="str">
        <f t="shared" si="3"/>
        <v/>
      </c>
      <c r="L34" s="335"/>
      <c r="M34" s="84"/>
      <c r="N34" s="84"/>
      <c r="O34" s="84"/>
    </row>
    <row r="35" spans="1:15" s="85" customFormat="1" ht="17.25" hidden="1">
      <c r="A35" s="57">
        <f>+A34+1</f>
        <v>4</v>
      </c>
      <c r="B35" s="217" t="str">
        <f>+'Ekamut-caxs'!B35</f>
        <v>Ջրմուղ-կոյուղու գծով</v>
      </c>
      <c r="C35" s="264"/>
      <c r="D35" s="264"/>
      <c r="E35" s="264"/>
      <c r="F35" s="209">
        <f>+'Komunal '!M20</f>
        <v>0</v>
      </c>
      <c r="G35" s="318"/>
      <c r="H35" s="301"/>
      <c r="I35" s="477" t="str">
        <f t="shared" si="3"/>
        <v/>
      </c>
      <c r="J35" s="477" t="str">
        <f t="shared" si="3"/>
        <v/>
      </c>
      <c r="K35" s="477" t="str">
        <f t="shared" si="3"/>
        <v/>
      </c>
      <c r="L35" s="335"/>
      <c r="M35" s="84"/>
      <c r="N35" s="84"/>
      <c r="O35" s="84"/>
    </row>
    <row r="36" spans="1:15" s="85" customFormat="1" ht="17.25">
      <c r="A36" s="57">
        <v>4</v>
      </c>
      <c r="B36" s="217" t="str">
        <f>+'Ekamut-caxs'!B36</f>
        <v>Աղբահանության գծով</v>
      </c>
      <c r="C36" s="264">
        <v>4.8</v>
      </c>
      <c r="D36" s="264">
        <v>9.6</v>
      </c>
      <c r="E36" s="264">
        <v>14.4</v>
      </c>
      <c r="F36" s="209">
        <f>+'Ekamut-caxs'!D36</f>
        <v>19.2</v>
      </c>
      <c r="G36" s="318"/>
      <c r="H36" s="301"/>
      <c r="I36" s="477" t="str">
        <f t="shared" si="3"/>
        <v/>
      </c>
      <c r="J36" s="477" t="str">
        <f t="shared" si="3"/>
        <v/>
      </c>
      <c r="K36" s="477" t="str">
        <f t="shared" si="3"/>
        <v/>
      </c>
      <c r="L36" s="335"/>
      <c r="M36" s="84"/>
      <c r="N36" s="84"/>
      <c r="O36" s="84"/>
    </row>
    <row r="37" spans="1:15" s="85" customFormat="1" ht="17.25">
      <c r="A37" s="57">
        <f>+A36+1</f>
        <v>5</v>
      </c>
      <c r="B37" s="217" t="str">
        <f>+'Ekamut-caxs'!B37</f>
        <v>Ախտաբանության գծով</v>
      </c>
      <c r="C37" s="264">
        <v>15</v>
      </c>
      <c r="D37" s="264">
        <v>30</v>
      </c>
      <c r="E37" s="264">
        <v>45</v>
      </c>
      <c r="F37" s="209">
        <f>+'Ekamut-caxs'!D37</f>
        <v>60</v>
      </c>
      <c r="G37" s="318"/>
      <c r="H37" s="301"/>
      <c r="I37" s="477" t="str">
        <f t="shared" si="3"/>
        <v/>
      </c>
      <c r="J37" s="477" t="str">
        <f t="shared" si="3"/>
        <v/>
      </c>
      <c r="K37" s="477" t="str">
        <f t="shared" si="3"/>
        <v/>
      </c>
      <c r="L37" s="335"/>
      <c r="M37" s="84"/>
      <c r="N37" s="84"/>
      <c r="O37" s="84"/>
    </row>
    <row r="38" spans="1:15" s="85" customFormat="1" ht="17.25">
      <c r="A38" s="57">
        <f>+A37+1</f>
        <v>6</v>
      </c>
      <c r="B38" s="217" t="str">
        <f>+'Ekamut-caxs'!B38</f>
        <v>Կապի գծով, որից`</v>
      </c>
      <c r="C38" s="209">
        <f t="shared" ref="C38:E38" si="4">SUM(C39:C41)</f>
        <v>21</v>
      </c>
      <c r="D38" s="209">
        <f t="shared" si="4"/>
        <v>42</v>
      </c>
      <c r="E38" s="209">
        <f t="shared" si="4"/>
        <v>63</v>
      </c>
      <c r="F38" s="209">
        <f>SUM(F39:F41)</f>
        <v>84</v>
      </c>
      <c r="G38" s="318"/>
      <c r="H38" s="301"/>
      <c r="I38" s="477" t="str">
        <f t="shared" si="3"/>
        <v/>
      </c>
      <c r="J38" s="477" t="str">
        <f t="shared" si="3"/>
        <v/>
      </c>
      <c r="K38" s="477" t="str">
        <f t="shared" si="3"/>
        <v/>
      </c>
      <c r="L38" s="335"/>
      <c r="M38" s="84"/>
      <c r="N38" s="84"/>
      <c r="O38" s="84"/>
    </row>
    <row r="39" spans="1:15" hidden="1">
      <c r="A39" s="25">
        <f t="shared" ref="A39:A40" si="5">+A38+0.1</f>
        <v>6.1</v>
      </c>
      <c r="B39" s="274" t="str">
        <f>+'Ekamut-caxs'!B39</f>
        <v>բաժանորդային վճար</v>
      </c>
      <c r="C39" s="202"/>
      <c r="D39" s="202"/>
      <c r="E39" s="202"/>
      <c r="F39" s="479">
        <f>+'Ekamut-caxs'!D39</f>
        <v>0</v>
      </c>
      <c r="G39" s="321"/>
      <c r="H39" s="262"/>
      <c r="I39" s="477" t="str">
        <f t="shared" si="3"/>
        <v/>
      </c>
      <c r="J39" s="477" t="str">
        <f t="shared" si="3"/>
        <v/>
      </c>
      <c r="K39" s="477" t="str">
        <f t="shared" si="3"/>
        <v/>
      </c>
    </row>
    <row r="40" spans="1:15" hidden="1">
      <c r="A40" s="25">
        <f t="shared" si="5"/>
        <v>6.1999999999999993</v>
      </c>
      <c r="B40" s="274" t="str">
        <f>+'Ekamut-caxs'!B40</f>
        <v>րոպեավճար</v>
      </c>
      <c r="C40" s="202"/>
      <c r="D40" s="202"/>
      <c r="E40" s="202"/>
      <c r="F40" s="479">
        <f>+'Ekamut-caxs'!D40</f>
        <v>0</v>
      </c>
      <c r="G40" s="321"/>
      <c r="H40" s="262"/>
      <c r="I40" s="477" t="str">
        <f t="shared" si="3"/>
        <v/>
      </c>
      <c r="J40" s="477" t="str">
        <f t="shared" si="3"/>
        <v/>
      </c>
      <c r="K40" s="477" t="str">
        <f t="shared" si="3"/>
        <v/>
      </c>
    </row>
    <row r="41" spans="1:15">
      <c r="A41" s="25">
        <v>6.1</v>
      </c>
      <c r="B41" s="274" t="str">
        <f>+'Ekamut-caxs'!B41</f>
        <v>ինտերնետ կապ</v>
      </c>
      <c r="C41" s="202">
        <v>21</v>
      </c>
      <c r="D41" s="202">
        <v>42</v>
      </c>
      <c r="E41" s="202">
        <v>63</v>
      </c>
      <c r="F41" s="479">
        <f>+'Ekamut-caxs'!D41</f>
        <v>84</v>
      </c>
      <c r="G41" s="321"/>
      <c r="H41" s="262"/>
      <c r="I41" s="477" t="str">
        <f t="shared" si="3"/>
        <v/>
      </c>
      <c r="J41" s="477" t="str">
        <f t="shared" si="3"/>
        <v/>
      </c>
      <c r="K41" s="477" t="str">
        <f t="shared" si="3"/>
        <v/>
      </c>
    </row>
    <row r="42" spans="1:15" s="85" customFormat="1" ht="17.25">
      <c r="A42" s="57">
        <f>+A38+1</f>
        <v>7</v>
      </c>
      <c r="B42" s="217" t="str">
        <f>+'Ekamut-caxs'!B42</f>
        <v>Բանկային ծառայության գծով</v>
      </c>
      <c r="C42" s="264">
        <v>0</v>
      </c>
      <c r="D42" s="264">
        <v>0</v>
      </c>
      <c r="E42" s="264">
        <v>0</v>
      </c>
      <c r="F42" s="209">
        <f>+'Ekamut-caxs'!D42</f>
        <v>5</v>
      </c>
      <c r="G42" s="318"/>
      <c r="H42" s="301"/>
      <c r="I42" s="477" t="str">
        <f t="shared" si="3"/>
        <v/>
      </c>
      <c r="J42" s="477" t="str">
        <f t="shared" si="3"/>
        <v/>
      </c>
      <c r="K42" s="477" t="str">
        <f t="shared" si="3"/>
        <v/>
      </c>
      <c r="L42" s="335"/>
      <c r="M42" s="84"/>
      <c r="N42" s="84"/>
      <c r="O42" s="84"/>
    </row>
    <row r="43" spans="1:15" s="85" customFormat="1" ht="17.25">
      <c r="A43" s="57">
        <f>+A42+1</f>
        <v>8</v>
      </c>
      <c r="B43" s="217" t="str">
        <f>+'Ekamut-caxs'!B43</f>
        <v>Տնտեսական ապրանքների գծով</v>
      </c>
      <c r="C43" s="264">
        <v>80</v>
      </c>
      <c r="D43" s="264">
        <v>80</v>
      </c>
      <c r="E43" s="264">
        <v>80</v>
      </c>
      <c r="F43" s="209">
        <f>+'Ekamut-caxs'!D43</f>
        <v>120</v>
      </c>
      <c r="G43" s="318"/>
      <c r="H43" s="301"/>
      <c r="I43" s="477" t="str">
        <f t="shared" si="3"/>
        <v/>
      </c>
      <c r="J43" s="477" t="str">
        <f t="shared" si="3"/>
        <v/>
      </c>
      <c r="K43" s="477" t="str">
        <f t="shared" si="3"/>
        <v/>
      </c>
      <c r="L43" s="335"/>
      <c r="M43" s="84"/>
      <c r="N43" s="84"/>
      <c r="O43" s="84"/>
    </row>
    <row r="44" spans="1:15" s="85" customFormat="1" ht="17.25">
      <c r="A44" s="57">
        <f>+A43+1</f>
        <v>9</v>
      </c>
      <c r="B44" s="217" t="str">
        <f>+'Ekamut-caxs'!B44</f>
        <v>Գրասենյակային ապրանքների գծով</v>
      </c>
      <c r="C44" s="264">
        <v>50</v>
      </c>
      <c r="D44" s="264">
        <v>50</v>
      </c>
      <c r="E44" s="264">
        <v>50</v>
      </c>
      <c r="F44" s="209">
        <f>+'Ekamut-caxs'!D44</f>
        <v>80</v>
      </c>
      <c r="G44" s="318"/>
      <c r="H44" s="301"/>
      <c r="I44" s="477" t="str">
        <f t="shared" si="3"/>
        <v/>
      </c>
      <c r="J44" s="477" t="str">
        <f t="shared" si="3"/>
        <v/>
      </c>
      <c r="K44" s="477" t="str">
        <f t="shared" si="3"/>
        <v/>
      </c>
      <c r="L44" s="335"/>
      <c r="M44" s="84"/>
      <c r="N44" s="84"/>
      <c r="O44" s="84"/>
    </row>
    <row r="45" spans="1:15" s="85" customFormat="1" ht="34.5">
      <c r="A45" s="57">
        <f t="shared" ref="A45:A70" si="6">+A44+1</f>
        <v>10</v>
      </c>
      <c r="B45" s="217" t="str">
        <f>+'Ekamut-caxs'!B45</f>
        <v>Փոքրարժեք կամ արագամաշ առարկաների գծով</v>
      </c>
      <c r="C45" s="264">
        <v>0</v>
      </c>
      <c r="D45" s="264">
        <v>90</v>
      </c>
      <c r="E45" s="264">
        <v>90</v>
      </c>
      <c r="F45" s="516">
        <f>+'Ekamut-caxs'!D45</f>
        <v>180</v>
      </c>
      <c r="G45" s="318"/>
      <c r="H45" s="301"/>
      <c r="I45" s="477" t="str">
        <f t="shared" si="3"/>
        <v/>
      </c>
      <c r="J45" s="477" t="str">
        <f t="shared" si="3"/>
        <v/>
      </c>
      <c r="K45" s="477" t="str">
        <f t="shared" si="3"/>
        <v/>
      </c>
      <c r="L45" s="335"/>
      <c r="M45" s="84"/>
      <c r="N45" s="84"/>
      <c r="O45" s="84"/>
    </row>
    <row r="46" spans="1:15" s="85" customFormat="1" ht="17.25">
      <c r="A46" s="57">
        <f t="shared" si="6"/>
        <v>11</v>
      </c>
      <c r="B46" s="217" t="str">
        <f>+'Ekamut-caxs'!B46</f>
        <v>Ուսումնական նյութերի գծով</v>
      </c>
      <c r="C46" s="264">
        <v>0</v>
      </c>
      <c r="D46" s="264">
        <v>0</v>
      </c>
      <c r="E46" s="264">
        <v>100</v>
      </c>
      <c r="F46" s="209">
        <f>+'Ekamut-caxs'!D46</f>
        <v>150</v>
      </c>
      <c r="G46" s="318"/>
      <c r="H46" s="301"/>
      <c r="I46" s="477" t="str">
        <f t="shared" si="3"/>
        <v/>
      </c>
      <c r="J46" s="477" t="str">
        <f t="shared" si="3"/>
        <v/>
      </c>
      <c r="K46" s="477" t="str">
        <f t="shared" si="3"/>
        <v/>
      </c>
      <c r="L46" s="335"/>
      <c r="M46" s="84"/>
      <c r="N46" s="84"/>
      <c r="O46" s="84"/>
    </row>
    <row r="47" spans="1:15" s="85" customFormat="1" ht="17.25" hidden="1">
      <c r="A47" s="57">
        <f t="shared" si="6"/>
        <v>12</v>
      </c>
      <c r="B47" s="217" t="str">
        <f>+'Ekamut-caxs'!B47</f>
        <v>Դեղորայքի գծով</v>
      </c>
      <c r="C47" s="264"/>
      <c r="D47" s="264"/>
      <c r="E47" s="264"/>
      <c r="F47" s="209">
        <f>+'Ekamut-caxs'!D47</f>
        <v>0</v>
      </c>
      <c r="G47" s="318"/>
      <c r="H47" s="301"/>
      <c r="I47" s="477" t="str">
        <f t="shared" si="3"/>
        <v/>
      </c>
      <c r="J47" s="477" t="str">
        <f t="shared" si="3"/>
        <v/>
      </c>
      <c r="K47" s="477" t="str">
        <f t="shared" si="3"/>
        <v/>
      </c>
      <c r="L47" s="335"/>
      <c r="M47" s="84"/>
      <c r="N47" s="84"/>
      <c r="O47" s="84"/>
    </row>
    <row r="48" spans="1:15" s="85" customFormat="1" ht="17.25">
      <c r="A48" s="57">
        <v>12</v>
      </c>
      <c r="B48" s="217" t="str">
        <f>+'Ekamut-caxs'!B48</f>
        <v>Բուժ.ծառայության գծով</v>
      </c>
      <c r="C48" s="264">
        <v>0</v>
      </c>
      <c r="D48" s="264">
        <v>0</v>
      </c>
      <c r="E48" s="264">
        <v>0</v>
      </c>
      <c r="F48" s="209">
        <f>+'Ekamut-caxs'!D48</f>
        <v>45</v>
      </c>
      <c r="G48" s="318"/>
      <c r="H48" s="301"/>
      <c r="I48" s="477" t="str">
        <f t="shared" si="3"/>
        <v/>
      </c>
      <c r="J48" s="477" t="str">
        <f t="shared" si="3"/>
        <v/>
      </c>
      <c r="K48" s="477" t="str">
        <f t="shared" si="3"/>
        <v/>
      </c>
      <c r="L48" s="335"/>
      <c r="M48" s="84"/>
      <c r="N48" s="84"/>
      <c r="O48" s="84"/>
    </row>
    <row r="49" spans="1:20" s="85" customFormat="1" ht="17.25" hidden="1">
      <c r="A49" s="57">
        <f t="shared" si="6"/>
        <v>13</v>
      </c>
      <c r="B49" s="217" t="str">
        <f>+'Ekamut-caxs'!B49</f>
        <v>Ընթացիկ վերանորոգման գծով</v>
      </c>
      <c r="C49" s="264"/>
      <c r="D49" s="264"/>
      <c r="E49" s="264"/>
      <c r="F49" s="209">
        <f>+'Ekamut-caxs'!D49</f>
        <v>0</v>
      </c>
      <c r="G49" s="318"/>
      <c r="H49" s="301"/>
      <c r="I49" s="477" t="str">
        <f t="shared" si="3"/>
        <v/>
      </c>
      <c r="J49" s="477" t="str">
        <f t="shared" si="3"/>
        <v/>
      </c>
      <c r="K49" s="477" t="str">
        <f t="shared" si="3"/>
        <v/>
      </c>
      <c r="L49" s="335"/>
      <c r="M49" s="84"/>
      <c r="N49" s="84"/>
      <c r="O49" s="84"/>
    </row>
    <row r="50" spans="1:20" s="85" customFormat="1" ht="34.5">
      <c r="A50" s="57">
        <v>13</v>
      </c>
      <c r="B50" s="217" t="str">
        <f>+'Ekamut-caxs'!B50</f>
        <v>Ջեռուցման համակարգի սպասարկման գծով</v>
      </c>
      <c r="C50" s="264">
        <v>44</v>
      </c>
      <c r="D50" s="264">
        <v>44</v>
      </c>
      <c r="E50" s="264">
        <v>60</v>
      </c>
      <c r="F50" s="209">
        <f>+'Ekamut-caxs'!D50</f>
        <v>80</v>
      </c>
      <c r="G50" s="318"/>
      <c r="H50" s="301"/>
      <c r="I50" s="477" t="str">
        <f t="shared" si="3"/>
        <v/>
      </c>
      <c r="J50" s="477" t="str">
        <f t="shared" si="3"/>
        <v/>
      </c>
      <c r="K50" s="477" t="str">
        <f t="shared" si="3"/>
        <v/>
      </c>
      <c r="L50" s="335"/>
      <c r="M50" s="84"/>
      <c r="N50" s="84"/>
      <c r="O50" s="84"/>
      <c r="T50" s="85" t="e">
        <f>+T50T50:AB53</f>
        <v>#NAME?</v>
      </c>
    </row>
    <row r="51" spans="1:20" s="85" customFormat="1" ht="17.25" hidden="1">
      <c r="A51" s="57">
        <f t="shared" si="6"/>
        <v>14</v>
      </c>
      <c r="B51" s="217" t="str">
        <f>+'Ekamut-caxs'!B51</f>
        <v>Կաթսայատան սպասարկման գծով</v>
      </c>
      <c r="C51" s="264"/>
      <c r="D51" s="264"/>
      <c r="E51" s="264"/>
      <c r="F51" s="209">
        <f>+'Ekamut-caxs'!D51</f>
        <v>0</v>
      </c>
      <c r="G51" s="318"/>
      <c r="H51" s="301"/>
      <c r="I51" s="477" t="str">
        <f t="shared" si="3"/>
        <v/>
      </c>
      <c r="J51" s="477" t="str">
        <f t="shared" si="3"/>
        <v/>
      </c>
      <c r="K51" s="477" t="str">
        <f t="shared" si="3"/>
        <v/>
      </c>
      <c r="L51" s="335"/>
      <c r="M51" s="84"/>
      <c r="N51" s="84"/>
      <c r="O51" s="84"/>
    </row>
    <row r="52" spans="1:20" s="85" customFormat="1" ht="34.5" hidden="1">
      <c r="A52" s="57">
        <f t="shared" si="6"/>
        <v>15</v>
      </c>
      <c r="B52" s="217" t="str">
        <f>+'Ekamut-caxs'!B52</f>
        <v>Սպասարկման և կոմունալ համավճարների գծով</v>
      </c>
      <c r="C52" s="264"/>
      <c r="D52" s="264"/>
      <c r="E52" s="264"/>
      <c r="F52" s="209">
        <f>+'Ekamut-caxs'!D52</f>
        <v>0</v>
      </c>
      <c r="G52" s="318"/>
      <c r="H52" s="301"/>
      <c r="I52" s="477" t="str">
        <f t="shared" si="3"/>
        <v/>
      </c>
      <c r="J52" s="477" t="str">
        <f t="shared" si="3"/>
        <v/>
      </c>
      <c r="K52" s="477" t="str">
        <f t="shared" si="3"/>
        <v/>
      </c>
      <c r="L52" s="335"/>
      <c r="M52" s="84"/>
      <c r="N52" s="84"/>
      <c r="O52" s="84"/>
    </row>
    <row r="53" spans="1:20" s="85" customFormat="1" ht="34.5">
      <c r="A53" s="57">
        <v>14</v>
      </c>
      <c r="B53" s="217" t="str">
        <f>+'Ekamut-caxs'!B53</f>
        <v>Գնումների համակարգողի ծառայության գծով</v>
      </c>
      <c r="C53" s="264">
        <v>26.3</v>
      </c>
      <c r="D53" s="264">
        <v>52.5</v>
      </c>
      <c r="E53" s="264">
        <v>78.8</v>
      </c>
      <c r="F53" s="209">
        <f>+'Ekamut-caxs'!D53</f>
        <v>105</v>
      </c>
      <c r="G53" s="318"/>
      <c r="H53" s="301"/>
      <c r="I53" s="477" t="str">
        <f t="shared" si="3"/>
        <v/>
      </c>
      <c r="J53" s="477" t="str">
        <f t="shared" si="3"/>
        <v/>
      </c>
      <c r="K53" s="477" t="str">
        <f t="shared" si="3"/>
        <v/>
      </c>
      <c r="L53" s="335"/>
      <c r="M53" s="84"/>
      <c r="N53" s="84"/>
      <c r="O53" s="84"/>
    </row>
    <row r="54" spans="1:20" s="85" customFormat="1" ht="34.5">
      <c r="A54" s="57">
        <v>15</v>
      </c>
      <c r="B54" s="217" t="str">
        <f>+'Ekamut-caxs'!B54</f>
        <v>Համակարգիչների տեխնիկական սպասարկման գծով</v>
      </c>
      <c r="C54" s="264">
        <v>0</v>
      </c>
      <c r="D54" s="264">
        <v>70</v>
      </c>
      <c r="E54" s="264">
        <v>70</v>
      </c>
      <c r="F54" s="209">
        <f>+'Ekamut-caxs'!D54</f>
        <v>70</v>
      </c>
      <c r="G54" s="318"/>
      <c r="H54" s="301"/>
      <c r="I54" s="477" t="str">
        <f t="shared" si="3"/>
        <v/>
      </c>
      <c r="J54" s="477" t="str">
        <f t="shared" si="3"/>
        <v/>
      </c>
      <c r="K54" s="477" t="str">
        <f t="shared" si="3"/>
        <v/>
      </c>
      <c r="L54" s="335"/>
      <c r="M54" s="84"/>
      <c r="N54" s="84"/>
      <c r="O54" s="84"/>
    </row>
    <row r="55" spans="1:20" s="85" customFormat="1" ht="34.5">
      <c r="A55" s="57">
        <f t="shared" si="6"/>
        <v>16</v>
      </c>
      <c r="B55" s="217" t="str">
        <f>+'Ekamut-caxs'!B55</f>
        <v>Համակարգչային ծրագրի և կայքի սպասարկման գծով</v>
      </c>
      <c r="C55" s="264">
        <v>0</v>
      </c>
      <c r="D55" s="264">
        <v>0</v>
      </c>
      <c r="E55" s="264">
        <v>0</v>
      </c>
      <c r="F55" s="209">
        <f>+'Ekamut-caxs'!D55</f>
        <v>117</v>
      </c>
      <c r="G55" s="318"/>
      <c r="H55" s="301"/>
      <c r="I55" s="477" t="str">
        <f t="shared" si="3"/>
        <v/>
      </c>
      <c r="J55" s="477" t="str">
        <f t="shared" si="3"/>
        <v/>
      </c>
      <c r="K55" s="477" t="str">
        <f t="shared" si="3"/>
        <v/>
      </c>
      <c r="L55" s="335"/>
      <c r="M55" s="84"/>
      <c r="N55" s="84"/>
      <c r="O55" s="84"/>
    </row>
    <row r="56" spans="1:20" s="85" customFormat="1" ht="17.25">
      <c r="A56" s="57">
        <f t="shared" si="6"/>
        <v>17</v>
      </c>
      <c r="B56" s="217" t="str">
        <f>+'Ekamut-caxs'!B56</f>
        <v>էլ․ստորագրության գծով</v>
      </c>
      <c r="C56" s="264">
        <v>0</v>
      </c>
      <c r="D56" s="264">
        <v>0</v>
      </c>
      <c r="E56" s="264">
        <v>0</v>
      </c>
      <c r="F56" s="209">
        <f>+'Ekamut-caxs'!D56</f>
        <v>3</v>
      </c>
      <c r="G56" s="318"/>
      <c r="H56" s="301"/>
      <c r="I56" s="477" t="str">
        <f t="shared" si="3"/>
        <v/>
      </c>
      <c r="J56" s="477" t="str">
        <f t="shared" si="3"/>
        <v/>
      </c>
      <c r="K56" s="477" t="str">
        <f t="shared" si="3"/>
        <v/>
      </c>
      <c r="L56" s="335"/>
      <c r="M56" s="84"/>
      <c r="N56" s="84"/>
      <c r="O56" s="84"/>
    </row>
    <row r="57" spans="1:20" s="85" customFormat="1" ht="17.25" hidden="1">
      <c r="A57" s="57">
        <f t="shared" si="6"/>
        <v>18</v>
      </c>
      <c r="B57" s="217" t="str">
        <f>+'Ekamut-caxs'!B57</f>
        <v>Հայտարարության գծով</v>
      </c>
      <c r="C57" s="264"/>
      <c r="D57" s="264"/>
      <c r="E57" s="264"/>
      <c r="F57" s="209">
        <f>+'Ekamut-caxs'!D57</f>
        <v>0</v>
      </c>
      <c r="G57" s="318"/>
      <c r="H57" s="301"/>
      <c r="I57" s="477" t="str">
        <f t="shared" si="3"/>
        <v/>
      </c>
      <c r="J57" s="477" t="str">
        <f t="shared" si="3"/>
        <v/>
      </c>
      <c r="K57" s="477" t="str">
        <f t="shared" si="3"/>
        <v/>
      </c>
      <c r="L57" s="335"/>
      <c r="M57" s="84"/>
      <c r="N57" s="84"/>
      <c r="O57" s="84"/>
    </row>
    <row r="58" spans="1:20" s="85" customFormat="1" ht="17.25">
      <c r="A58" s="57">
        <v>18</v>
      </c>
      <c r="B58" s="217" t="str">
        <f>+'Ekamut-caxs'!B58</f>
        <v>Բաժանորդագրության գծով</v>
      </c>
      <c r="C58" s="264">
        <v>27.9</v>
      </c>
      <c r="D58" s="264">
        <v>55.8</v>
      </c>
      <c r="E58" s="264">
        <v>83.7</v>
      </c>
      <c r="F58" s="209">
        <f>+'Ekamut-caxs'!D58</f>
        <v>111.6</v>
      </c>
      <c r="G58" s="318"/>
      <c r="H58" s="301"/>
      <c r="I58" s="477" t="str">
        <f t="shared" si="3"/>
        <v/>
      </c>
      <c r="J58" s="477" t="str">
        <f t="shared" si="3"/>
        <v/>
      </c>
      <c r="K58" s="477" t="str">
        <f t="shared" si="3"/>
        <v/>
      </c>
      <c r="L58" s="335"/>
      <c r="M58" s="84"/>
      <c r="N58" s="84"/>
      <c r="O58" s="84"/>
    </row>
    <row r="59" spans="1:20" s="85" customFormat="1" ht="17.25">
      <c r="A59" s="57">
        <f t="shared" si="6"/>
        <v>19</v>
      </c>
      <c r="B59" s="217" t="str">
        <f>+'Ekamut-caxs'!B59</f>
        <v>Վերապատրաստման գծով</v>
      </c>
      <c r="C59" s="264">
        <v>100</v>
      </c>
      <c r="D59" s="264">
        <v>100</v>
      </c>
      <c r="E59" s="264">
        <v>100</v>
      </c>
      <c r="F59" s="209">
        <f>+'Ekamut-caxs'!D59</f>
        <v>100</v>
      </c>
      <c r="G59" s="318"/>
      <c r="H59" s="301"/>
      <c r="I59" s="477" t="str">
        <f t="shared" si="3"/>
        <v/>
      </c>
      <c r="J59" s="477" t="str">
        <f t="shared" si="3"/>
        <v/>
      </c>
      <c r="K59" s="477" t="str">
        <f t="shared" si="3"/>
        <v/>
      </c>
      <c r="L59" s="335"/>
      <c r="M59" s="84"/>
      <c r="N59" s="84"/>
      <c r="O59" s="84"/>
    </row>
    <row r="60" spans="1:20" s="85" customFormat="1" ht="17.25">
      <c r="A60" s="57">
        <f t="shared" si="6"/>
        <v>20</v>
      </c>
      <c r="B60" s="217" t="str">
        <f>+'Ekamut-caxs'!B60</f>
        <v>Միջոցառումների գծով</v>
      </c>
      <c r="C60" s="264">
        <v>0</v>
      </c>
      <c r="D60" s="264">
        <v>50</v>
      </c>
      <c r="E60" s="264">
        <v>50</v>
      </c>
      <c r="F60" s="209">
        <f>+'Ekamut-caxs'!D60</f>
        <v>100</v>
      </c>
      <c r="G60" s="318"/>
      <c r="H60" s="301"/>
      <c r="I60" s="477" t="str">
        <f t="shared" si="3"/>
        <v/>
      </c>
      <c r="J60" s="477" t="str">
        <f t="shared" si="3"/>
        <v/>
      </c>
      <c r="K60" s="477" t="str">
        <f t="shared" si="3"/>
        <v/>
      </c>
      <c r="L60" s="335"/>
      <c r="M60" s="84"/>
      <c r="N60" s="84"/>
      <c r="O60" s="84"/>
    </row>
    <row r="61" spans="1:20" s="85" customFormat="1" ht="17.25">
      <c r="A61" s="57">
        <f t="shared" si="6"/>
        <v>21</v>
      </c>
      <c r="B61" s="217" t="str">
        <f>+'Ekamut-caxs'!B61</f>
        <v>Տպագրական ծառայությունների գծով</v>
      </c>
      <c r="C61" s="264">
        <v>0</v>
      </c>
      <c r="D61" s="264">
        <v>60</v>
      </c>
      <c r="E61" s="264">
        <v>60</v>
      </c>
      <c r="F61" s="209">
        <f>+'Ekamut-caxs'!D61</f>
        <v>60</v>
      </c>
      <c r="G61" s="318"/>
      <c r="H61" s="301"/>
      <c r="I61" s="477" t="str">
        <f t="shared" si="3"/>
        <v/>
      </c>
      <c r="J61" s="477" t="str">
        <f t="shared" si="3"/>
        <v/>
      </c>
      <c r="K61" s="477" t="str">
        <f t="shared" si="3"/>
        <v/>
      </c>
      <c r="L61" s="335"/>
      <c r="M61" s="84"/>
      <c r="N61" s="84"/>
      <c r="O61" s="84"/>
    </row>
    <row r="62" spans="1:20" s="84" customFormat="1" ht="17.25">
      <c r="A62" s="57">
        <f t="shared" si="6"/>
        <v>22</v>
      </c>
      <c r="B62" s="275" t="str">
        <f>+'Ekamut-caxs'!B62</f>
        <v>Գույքագրում,վերագնահատում</v>
      </c>
      <c r="C62" s="264">
        <v>0</v>
      </c>
      <c r="D62" s="264">
        <v>0</v>
      </c>
      <c r="E62" s="264">
        <v>0</v>
      </c>
      <c r="F62" s="209">
        <f>+'Ekamut-caxs'!D62</f>
        <v>50</v>
      </c>
      <c r="G62" s="319"/>
      <c r="H62" s="260"/>
      <c r="I62" s="478" t="str">
        <f t="shared" si="3"/>
        <v/>
      </c>
      <c r="J62" s="478" t="str">
        <f t="shared" si="3"/>
        <v/>
      </c>
      <c r="K62" s="478" t="str">
        <f t="shared" si="3"/>
        <v/>
      </c>
      <c r="L62" s="335"/>
    </row>
    <row r="63" spans="1:20" s="84" customFormat="1" ht="17.25">
      <c r="A63" s="57">
        <f t="shared" si="6"/>
        <v>23</v>
      </c>
      <c r="B63" s="275" t="str">
        <f>+'Ekamut-caxs'!B63</f>
        <v>Տրանսպորտային ծառայության գծով</v>
      </c>
      <c r="C63" s="264">
        <v>0</v>
      </c>
      <c r="D63" s="264">
        <v>40</v>
      </c>
      <c r="E63" s="264">
        <v>60</v>
      </c>
      <c r="F63" s="209">
        <f>+'Ekamut-caxs'!D63</f>
        <v>60</v>
      </c>
      <c r="G63" s="319"/>
      <c r="H63" s="260"/>
      <c r="I63" s="478" t="str">
        <f t="shared" si="3"/>
        <v/>
      </c>
      <c r="J63" s="478" t="str">
        <f t="shared" si="3"/>
        <v/>
      </c>
      <c r="K63" s="478" t="str">
        <f t="shared" si="3"/>
        <v/>
      </c>
      <c r="L63" s="335"/>
    </row>
    <row r="64" spans="1:20" s="84" customFormat="1" ht="17.25">
      <c r="A64" s="57">
        <f>+A63+1</f>
        <v>24</v>
      </c>
      <c r="B64" s="238" t="s">
        <v>208</v>
      </c>
      <c r="C64" s="264">
        <v>0</v>
      </c>
      <c r="D64" s="264">
        <v>50</v>
      </c>
      <c r="E64" s="264">
        <v>50</v>
      </c>
      <c r="F64" s="209">
        <f>+'Ekamut-caxs'!D64</f>
        <v>50</v>
      </c>
      <c r="G64" s="319"/>
      <c r="I64" s="478" t="str">
        <f t="shared" si="3"/>
        <v/>
      </c>
      <c r="J64" s="478" t="str">
        <f t="shared" si="3"/>
        <v/>
      </c>
      <c r="K64" s="478" t="str">
        <f t="shared" si="3"/>
        <v/>
      </c>
      <c r="L64" s="335"/>
    </row>
    <row r="65" spans="1:15" s="85" customFormat="1" ht="34.5" hidden="1">
      <c r="A65" s="57">
        <f t="shared" si="6"/>
        <v>25</v>
      </c>
      <c r="B65" s="217" t="s">
        <v>32</v>
      </c>
      <c r="C65" s="209">
        <f t="shared" ref="C65:E65" si="7">SUM(C66:C68)</f>
        <v>0</v>
      </c>
      <c r="D65" s="209">
        <f t="shared" si="7"/>
        <v>0</v>
      </c>
      <c r="E65" s="209">
        <f t="shared" si="7"/>
        <v>0</v>
      </c>
      <c r="F65" s="209">
        <f>SUM(F66:F68)</f>
        <v>0</v>
      </c>
      <c r="G65" s="318"/>
      <c r="H65" s="301"/>
      <c r="I65" s="477" t="str">
        <f t="shared" si="3"/>
        <v/>
      </c>
      <c r="J65" s="477" t="str">
        <f t="shared" si="3"/>
        <v/>
      </c>
      <c r="K65" s="477" t="str">
        <f t="shared" si="3"/>
        <v/>
      </c>
      <c r="L65" s="335"/>
      <c r="M65" s="84"/>
      <c r="N65" s="84"/>
      <c r="O65" s="84"/>
    </row>
    <row r="66" spans="1:15" hidden="1">
      <c r="A66" s="25">
        <f t="shared" ref="A66:A68" si="8">+A65+0.1</f>
        <v>25.1</v>
      </c>
      <c r="B66" s="277" t="s">
        <v>33</v>
      </c>
      <c r="C66" s="202"/>
      <c r="D66" s="202"/>
      <c r="E66" s="202"/>
      <c r="F66" s="202"/>
      <c r="G66" s="322"/>
      <c r="H66" s="262"/>
      <c r="I66" s="477" t="str">
        <f t="shared" si="3"/>
        <v/>
      </c>
      <c r="J66" s="477" t="str">
        <f t="shared" si="3"/>
        <v/>
      </c>
      <c r="K66" s="477" t="str">
        <f t="shared" si="3"/>
        <v/>
      </c>
    </row>
    <row r="67" spans="1:15" hidden="1">
      <c r="A67" s="25">
        <f t="shared" si="8"/>
        <v>25.200000000000003</v>
      </c>
      <c r="B67" s="277" t="s">
        <v>46</v>
      </c>
      <c r="C67" s="202"/>
      <c r="D67" s="202"/>
      <c r="E67" s="202"/>
      <c r="F67" s="202"/>
      <c r="G67" s="322"/>
      <c r="H67" s="262"/>
      <c r="I67" s="477" t="str">
        <f t="shared" si="3"/>
        <v/>
      </c>
      <c r="J67" s="477" t="str">
        <f t="shared" si="3"/>
        <v/>
      </c>
      <c r="K67" s="477" t="str">
        <f t="shared" si="3"/>
        <v/>
      </c>
    </row>
    <row r="68" spans="1:15" hidden="1">
      <c r="A68" s="25">
        <f t="shared" si="8"/>
        <v>25.300000000000004</v>
      </c>
      <c r="B68" s="277" t="s">
        <v>80</v>
      </c>
      <c r="C68" s="202"/>
      <c r="D68" s="202"/>
      <c r="E68" s="202"/>
      <c r="F68" s="479">
        <f>+'Ekamut-caxs'!D67</f>
        <v>0</v>
      </c>
      <c r="G68" s="322"/>
      <c r="H68" s="262"/>
      <c r="I68" s="477" t="str">
        <f t="shared" si="3"/>
        <v/>
      </c>
      <c r="J68" s="477" t="str">
        <f t="shared" si="3"/>
        <v/>
      </c>
      <c r="K68" s="477" t="str">
        <f t="shared" si="3"/>
        <v/>
      </c>
    </row>
    <row r="69" spans="1:15" s="85" customFormat="1" ht="34.5">
      <c r="A69" s="57">
        <v>25</v>
      </c>
      <c r="B69" s="210" t="s">
        <v>34</v>
      </c>
      <c r="C69" s="209">
        <f>+'Deb. ev kreditor'!F58</f>
        <v>108.19999999999982</v>
      </c>
      <c r="D69" s="209">
        <f>+'Deb. ev kreditor'!F58</f>
        <v>108.19999999999982</v>
      </c>
      <c r="E69" s="209">
        <f>+'Deb. ev kreditor'!F58</f>
        <v>108.19999999999982</v>
      </c>
      <c r="F69" s="209">
        <f>+'Deb. ev kreditor'!F58</f>
        <v>108.19999999999982</v>
      </c>
      <c r="G69" s="318"/>
      <c r="H69" s="262"/>
      <c r="I69" s="477" t="str">
        <f t="shared" si="3"/>
        <v/>
      </c>
      <c r="J69" s="477" t="str">
        <f t="shared" si="3"/>
        <v/>
      </c>
      <c r="K69" s="477" t="str">
        <f t="shared" si="3"/>
        <v/>
      </c>
      <c r="L69" s="335"/>
      <c r="M69" s="84"/>
      <c r="N69" s="84"/>
      <c r="O69" s="84"/>
    </row>
    <row r="70" spans="1:15" s="85" customFormat="1" ht="17.25" hidden="1">
      <c r="A70" s="57">
        <f t="shared" si="6"/>
        <v>26</v>
      </c>
      <c r="B70" s="278" t="s">
        <v>81</v>
      </c>
      <c r="C70" s="264"/>
      <c r="D70" s="264"/>
      <c r="E70" s="264"/>
      <c r="F70" s="208"/>
      <c r="G70" s="411"/>
      <c r="H70" s="531"/>
      <c r="I70" s="477" t="str">
        <f t="shared" si="3"/>
        <v/>
      </c>
      <c r="J70" s="477" t="str">
        <f t="shared" si="3"/>
        <v/>
      </c>
      <c r="K70" s="477" t="str">
        <f t="shared" si="3"/>
        <v/>
      </c>
      <c r="L70" s="335"/>
      <c r="M70" s="84"/>
      <c r="N70" s="84"/>
      <c r="O70" s="84"/>
    </row>
    <row r="71" spans="1:15" s="69" customFormat="1" ht="33" customHeight="1">
      <c r="A71" s="35" t="s">
        <v>53</v>
      </c>
      <c r="B71" s="72" t="s">
        <v>56</v>
      </c>
      <c r="C71" s="211">
        <f>C72+C80</f>
        <v>760</v>
      </c>
      <c r="D71" s="211">
        <f>D72+D80</f>
        <v>1430</v>
      </c>
      <c r="E71" s="211">
        <f>E72+E80</f>
        <v>1430</v>
      </c>
      <c r="F71" s="211">
        <f>F72+F80</f>
        <v>1630</v>
      </c>
      <c r="G71" s="316"/>
      <c r="H71" s="531"/>
      <c r="I71" s="477" t="str">
        <f t="shared" si="3"/>
        <v/>
      </c>
      <c r="J71" s="477" t="str">
        <f t="shared" si="3"/>
        <v/>
      </c>
      <c r="K71" s="477" t="str">
        <f t="shared" si="3"/>
        <v/>
      </c>
      <c r="L71" s="336"/>
      <c r="M71" s="68"/>
      <c r="N71" s="68"/>
      <c r="O71" s="68"/>
    </row>
    <row r="72" spans="1:15" s="85" customFormat="1" ht="34.5">
      <c r="A72" s="414">
        <v>1</v>
      </c>
      <c r="B72" s="288" t="s">
        <v>85</v>
      </c>
      <c r="C72" s="211">
        <f t="shared" ref="C72:E72" si="9">SUM(C73:C79)</f>
        <v>760</v>
      </c>
      <c r="D72" s="211">
        <f t="shared" si="9"/>
        <v>1430</v>
      </c>
      <c r="E72" s="211">
        <f t="shared" si="9"/>
        <v>1430</v>
      </c>
      <c r="F72" s="211">
        <f>SUM(F73:F79)</f>
        <v>1630</v>
      </c>
      <c r="G72" s="318"/>
      <c r="H72" s="301"/>
      <c r="I72" s="477" t="str">
        <f t="shared" si="3"/>
        <v/>
      </c>
      <c r="J72" s="477" t="str">
        <f t="shared" si="3"/>
        <v/>
      </c>
      <c r="K72" s="477" t="str">
        <f t="shared" si="3"/>
        <v/>
      </c>
      <c r="L72" s="335"/>
      <c r="M72" s="84"/>
      <c r="N72" s="84"/>
      <c r="O72" s="84"/>
    </row>
    <row r="73" spans="1:15" s="85" customFormat="1" ht="17.25">
      <c r="A73" s="25">
        <f t="shared" ref="A73:A79" si="10">+A72+0.1</f>
        <v>1.1000000000000001</v>
      </c>
      <c r="B73" s="217" t="s">
        <v>82</v>
      </c>
      <c r="C73" s="264">
        <v>0</v>
      </c>
      <c r="D73" s="517">
        <v>170</v>
      </c>
      <c r="E73" s="517">
        <v>170</v>
      </c>
      <c r="F73" s="417">
        <v>170</v>
      </c>
      <c r="G73" s="318"/>
      <c r="H73" s="301"/>
      <c r="I73" s="477" t="str">
        <f t="shared" si="3"/>
        <v/>
      </c>
      <c r="J73" s="477" t="str">
        <f t="shared" si="3"/>
        <v/>
      </c>
      <c r="K73" s="477" t="str">
        <f t="shared" si="3"/>
        <v/>
      </c>
      <c r="L73" s="335"/>
      <c r="M73" s="84"/>
      <c r="N73" s="84"/>
      <c r="O73" s="84"/>
    </row>
    <row r="74" spans="1:15" s="85" customFormat="1" ht="34.5" hidden="1">
      <c r="A74" s="25">
        <f t="shared" si="10"/>
        <v>1.2000000000000002</v>
      </c>
      <c r="B74" s="217" t="s">
        <v>83</v>
      </c>
      <c r="C74" s="264"/>
      <c r="D74" s="264"/>
      <c r="E74" s="264"/>
      <c r="F74" s="208"/>
      <c r="G74" s="318"/>
      <c r="H74" s="301"/>
      <c r="I74" s="477" t="str">
        <f t="shared" si="3"/>
        <v/>
      </c>
      <c r="J74" s="477" t="str">
        <f t="shared" si="3"/>
        <v/>
      </c>
      <c r="K74" s="477" t="str">
        <f t="shared" si="3"/>
        <v/>
      </c>
      <c r="L74" s="335"/>
      <c r="M74" s="84"/>
      <c r="N74" s="84"/>
      <c r="O74" s="84"/>
    </row>
    <row r="75" spans="1:15" s="85" customFormat="1" ht="17.25">
      <c r="A75" s="25">
        <v>1.2</v>
      </c>
      <c r="B75" s="217" t="s">
        <v>84</v>
      </c>
      <c r="C75" s="264">
        <v>760</v>
      </c>
      <c r="D75" s="264">
        <v>1260</v>
      </c>
      <c r="E75" s="264">
        <v>1260</v>
      </c>
      <c r="F75" s="208">
        <v>1460</v>
      </c>
      <c r="G75" s="318"/>
      <c r="H75" s="301"/>
      <c r="I75" s="477" t="str">
        <f t="shared" si="3"/>
        <v/>
      </c>
      <c r="J75" s="477" t="str">
        <f t="shared" si="3"/>
        <v/>
      </c>
      <c r="K75" s="477" t="str">
        <f t="shared" si="3"/>
        <v/>
      </c>
      <c r="L75" s="335"/>
      <c r="M75" s="84"/>
      <c r="N75" s="84"/>
      <c r="O75" s="84"/>
    </row>
    <row r="76" spans="1:15" s="85" customFormat="1" ht="17.25" hidden="1">
      <c r="A76" s="25">
        <f t="shared" si="10"/>
        <v>1.3</v>
      </c>
      <c r="B76" s="217" t="s">
        <v>177</v>
      </c>
      <c r="C76" s="264"/>
      <c r="D76" s="264"/>
      <c r="E76" s="264"/>
      <c r="F76" s="208"/>
      <c r="G76" s="318"/>
      <c r="H76" s="301"/>
      <c r="I76" s="477" t="str">
        <f t="shared" si="3"/>
        <v/>
      </c>
      <c r="J76" s="477" t="str">
        <f t="shared" si="3"/>
        <v/>
      </c>
      <c r="K76" s="477" t="str">
        <f t="shared" si="3"/>
        <v/>
      </c>
      <c r="L76" s="335"/>
      <c r="M76" s="84"/>
      <c r="N76" s="84"/>
      <c r="O76" s="84"/>
    </row>
    <row r="77" spans="1:15" s="85" customFormat="1" ht="17.25" hidden="1">
      <c r="A77" s="25">
        <f t="shared" si="10"/>
        <v>1.4000000000000001</v>
      </c>
      <c r="B77" s="217" t="s">
        <v>61</v>
      </c>
      <c r="C77" s="264"/>
      <c r="D77" s="264"/>
      <c r="E77" s="264"/>
      <c r="F77" s="208"/>
      <c r="G77" s="318"/>
      <c r="H77" s="301"/>
      <c r="I77" s="477" t="str">
        <f t="shared" si="3"/>
        <v/>
      </c>
      <c r="J77" s="477" t="str">
        <f t="shared" si="3"/>
        <v/>
      </c>
      <c r="K77" s="477" t="str">
        <f t="shared" si="3"/>
        <v/>
      </c>
      <c r="L77" s="335"/>
      <c r="M77" s="84"/>
      <c r="N77" s="84"/>
      <c r="O77" s="84"/>
    </row>
    <row r="78" spans="1:15" s="84" customFormat="1" ht="17.25" hidden="1">
      <c r="A78" s="25">
        <f t="shared" si="10"/>
        <v>1.5000000000000002</v>
      </c>
      <c r="B78" s="238" t="s">
        <v>62</v>
      </c>
      <c r="C78" s="264"/>
      <c r="D78" s="264"/>
      <c r="E78" s="264"/>
      <c r="F78" s="208"/>
      <c r="G78" s="319"/>
      <c r="H78" s="260"/>
      <c r="I78" s="478" t="str">
        <f t="shared" si="3"/>
        <v/>
      </c>
      <c r="J78" s="478" t="str">
        <f t="shared" si="3"/>
        <v/>
      </c>
      <c r="K78" s="478" t="str">
        <f t="shared" si="3"/>
        <v/>
      </c>
      <c r="L78" s="335"/>
    </row>
    <row r="79" spans="1:15" s="84" customFormat="1" ht="17.25" hidden="1">
      <c r="A79" s="25">
        <f t="shared" si="10"/>
        <v>1.6000000000000003</v>
      </c>
      <c r="B79" s="238"/>
      <c r="C79" s="264"/>
      <c r="D79" s="264"/>
      <c r="E79" s="264"/>
      <c r="F79" s="208"/>
      <c r="G79" s="319"/>
      <c r="H79" s="260"/>
      <c r="I79" s="478" t="str">
        <f t="shared" si="3"/>
        <v/>
      </c>
      <c r="J79" s="478" t="str">
        <f t="shared" si="3"/>
        <v/>
      </c>
      <c r="K79" s="478" t="str">
        <f t="shared" si="3"/>
        <v/>
      </c>
      <c r="L79" s="335"/>
    </row>
    <row r="80" spans="1:15" s="85" customFormat="1" ht="51.75" hidden="1">
      <c r="A80" s="414">
        <v>2</v>
      </c>
      <c r="B80" s="288" t="s">
        <v>86</v>
      </c>
      <c r="C80" s="211">
        <f t="shared" ref="C80:E80" si="11">SUM(C81:C83)</f>
        <v>0</v>
      </c>
      <c r="D80" s="211">
        <f t="shared" si="11"/>
        <v>0</v>
      </c>
      <c r="E80" s="211">
        <f t="shared" si="11"/>
        <v>0</v>
      </c>
      <c r="F80" s="211">
        <f>SUM(F81:F83)</f>
        <v>0</v>
      </c>
      <c r="G80" s="318"/>
      <c r="H80" s="301"/>
      <c r="I80" s="477" t="str">
        <f t="shared" si="3"/>
        <v/>
      </c>
      <c r="J80" s="477" t="str">
        <f t="shared" si="3"/>
        <v/>
      </c>
      <c r="K80" s="477" t="str">
        <f t="shared" si="3"/>
        <v/>
      </c>
      <c r="L80" s="335"/>
      <c r="M80" s="84"/>
      <c r="N80" s="84"/>
      <c r="O80" s="84"/>
    </row>
    <row r="81" spans="1:15" s="85" customFormat="1" ht="17.25" hidden="1">
      <c r="A81" s="25">
        <f t="shared" ref="A81:A83" si="12">+A80+0.1</f>
        <v>2.1</v>
      </c>
      <c r="B81" s="217" t="s">
        <v>58</v>
      </c>
      <c r="C81" s="264"/>
      <c r="D81" s="264"/>
      <c r="E81" s="264"/>
      <c r="F81" s="208"/>
      <c r="G81" s="318"/>
      <c r="H81" s="301"/>
      <c r="I81" s="477" t="str">
        <f t="shared" si="3"/>
        <v/>
      </c>
      <c r="J81" s="477" t="str">
        <f t="shared" si="3"/>
        <v/>
      </c>
      <c r="K81" s="477" t="str">
        <f t="shared" si="3"/>
        <v/>
      </c>
      <c r="L81" s="335"/>
      <c r="M81" s="84"/>
      <c r="N81" s="84"/>
      <c r="O81" s="84"/>
    </row>
    <row r="82" spans="1:15" s="85" customFormat="1" ht="17.25" hidden="1">
      <c r="A82" s="25">
        <f t="shared" si="12"/>
        <v>2.2000000000000002</v>
      </c>
      <c r="B82" s="217" t="s">
        <v>57</v>
      </c>
      <c r="C82" s="264"/>
      <c r="D82" s="264"/>
      <c r="E82" s="264"/>
      <c r="F82" s="208"/>
      <c r="G82" s="318"/>
      <c r="H82" s="301"/>
      <c r="I82" s="477" t="str">
        <f t="shared" si="3"/>
        <v/>
      </c>
      <c r="J82" s="477" t="str">
        <f t="shared" si="3"/>
        <v/>
      </c>
      <c r="K82" s="477" t="str">
        <f t="shared" si="3"/>
        <v/>
      </c>
      <c r="L82" s="335"/>
      <c r="M82" s="84"/>
      <c r="N82" s="84"/>
      <c r="O82" s="84"/>
    </row>
    <row r="83" spans="1:15" s="85" customFormat="1" ht="34.5" hidden="1">
      <c r="A83" s="25">
        <f t="shared" si="12"/>
        <v>2.3000000000000003</v>
      </c>
      <c r="B83" s="217" t="s">
        <v>47</v>
      </c>
      <c r="C83" s="264"/>
      <c r="D83" s="264"/>
      <c r="E83" s="264"/>
      <c r="F83" s="208"/>
      <c r="G83" s="318"/>
      <c r="H83" s="301"/>
      <c r="I83" s="477" t="str">
        <f t="shared" si="3"/>
        <v/>
      </c>
      <c r="J83" s="477" t="str">
        <f t="shared" si="3"/>
        <v/>
      </c>
      <c r="K83" s="477" t="str">
        <f t="shared" si="3"/>
        <v/>
      </c>
      <c r="L83" s="335"/>
      <c r="M83" s="84"/>
      <c r="N83" s="84"/>
      <c r="O83" s="84"/>
    </row>
    <row r="84" spans="1:15" s="69" customFormat="1" ht="51.75" hidden="1">
      <c r="A84" s="35" t="s">
        <v>54</v>
      </c>
      <c r="B84" s="12" t="s">
        <v>125</v>
      </c>
      <c r="C84" s="211">
        <f t="shared" ref="C84:E84" si="13">SUM(C85:C88)</f>
        <v>0</v>
      </c>
      <c r="D84" s="211">
        <f t="shared" si="13"/>
        <v>0</v>
      </c>
      <c r="E84" s="211">
        <f t="shared" si="13"/>
        <v>0</v>
      </c>
      <c r="F84" s="211">
        <f>SUM(F85:F88)</f>
        <v>0</v>
      </c>
      <c r="G84" s="317"/>
      <c r="H84" s="261"/>
      <c r="I84" s="477" t="str">
        <f t="shared" si="3"/>
        <v/>
      </c>
      <c r="J84" s="477" t="str">
        <f t="shared" si="3"/>
        <v/>
      </c>
      <c r="K84" s="477" t="str">
        <f t="shared" si="3"/>
        <v/>
      </c>
      <c r="L84" s="336"/>
      <c r="M84" s="68"/>
      <c r="N84" s="68"/>
      <c r="O84" s="68"/>
    </row>
    <row r="85" spans="1:15" s="85" customFormat="1" ht="17.25" hidden="1">
      <c r="A85" s="57">
        <v>1</v>
      </c>
      <c r="B85" s="238" t="s">
        <v>179</v>
      </c>
      <c r="C85" s="264"/>
      <c r="D85" s="264"/>
      <c r="E85" s="264"/>
      <c r="F85" s="208"/>
      <c r="G85" s="318"/>
      <c r="H85" s="301"/>
      <c r="I85" s="477" t="str">
        <f t="shared" si="3"/>
        <v/>
      </c>
      <c r="J85" s="477" t="str">
        <f t="shared" si="3"/>
        <v/>
      </c>
      <c r="K85" s="477" t="str">
        <f t="shared" si="3"/>
        <v/>
      </c>
      <c r="L85" s="335"/>
      <c r="M85" s="84"/>
      <c r="N85" s="84"/>
      <c r="O85" s="84"/>
    </row>
    <row r="86" spans="1:15" s="85" customFormat="1" ht="17.25" hidden="1">
      <c r="A86" s="57"/>
      <c r="B86" s="238"/>
      <c r="C86" s="264"/>
      <c r="D86" s="264"/>
      <c r="E86" s="264"/>
      <c r="F86" s="208"/>
      <c r="G86" s="318"/>
      <c r="H86" s="301"/>
      <c r="I86" s="477" t="str">
        <f t="shared" si="3"/>
        <v/>
      </c>
      <c r="J86" s="477" t="str">
        <f t="shared" si="3"/>
        <v/>
      </c>
      <c r="K86" s="477" t="str">
        <f t="shared" si="3"/>
        <v/>
      </c>
      <c r="L86" s="335"/>
      <c r="M86" s="84"/>
      <c r="N86" s="84"/>
      <c r="O86" s="84"/>
    </row>
    <row r="87" spans="1:15" s="85" customFormat="1" ht="17.25" hidden="1">
      <c r="A87" s="57"/>
      <c r="B87" s="238"/>
      <c r="C87" s="264"/>
      <c r="D87" s="264"/>
      <c r="E87" s="264"/>
      <c r="F87" s="208"/>
      <c r="G87" s="318"/>
      <c r="H87" s="301"/>
      <c r="I87" s="477"/>
      <c r="J87" s="477"/>
      <c r="K87" s="477"/>
      <c r="L87" s="335"/>
      <c r="M87" s="84"/>
      <c r="N87" s="84"/>
      <c r="O87" s="84"/>
    </row>
    <row r="88" spans="1:15" s="85" customFormat="1" ht="17.25" hidden="1">
      <c r="A88" s="57"/>
      <c r="B88" s="238"/>
      <c r="C88" s="264"/>
      <c r="D88" s="264"/>
      <c r="E88" s="264"/>
      <c r="F88" s="208"/>
      <c r="G88" s="318"/>
      <c r="H88" s="301"/>
      <c r="I88" s="477"/>
      <c r="J88" s="477"/>
      <c r="K88" s="477"/>
      <c r="L88" s="335"/>
      <c r="M88" s="84"/>
      <c r="N88" s="84"/>
      <c r="O88" s="84"/>
    </row>
    <row r="89" spans="1:15" s="87" customFormat="1" ht="51.75">
      <c r="A89" s="11" t="s">
        <v>35</v>
      </c>
      <c r="B89" s="12" t="s">
        <v>36</v>
      </c>
      <c r="C89" s="211">
        <f>C12+C13-C27</f>
        <v>675.99999999999818</v>
      </c>
      <c r="D89" s="211">
        <f>D12+D13-D27</f>
        <v>318.39999999999782</v>
      </c>
      <c r="E89" s="211">
        <f>E12+E13-E27</f>
        <v>221.89999999999782</v>
      </c>
      <c r="F89" s="211">
        <f>F12+F13-F27</f>
        <v>1374.3999999999942</v>
      </c>
      <c r="G89" s="316"/>
      <c r="H89" s="303"/>
      <c r="I89" s="477">
        <f>IF((D89-C89)&lt;0, (0),"")</f>
        <v>0</v>
      </c>
      <c r="J89" s="477">
        <f t="shared" ref="J89" si="14">IF((E89-D89)&lt;0, (0),"")</f>
        <v>0</v>
      </c>
      <c r="K89" s="477" t="str">
        <f t="shared" ref="K89" si="15">IF((F89-E89)&lt;0, (0),"")</f>
        <v/>
      </c>
      <c r="L89" s="195"/>
      <c r="M89" s="86"/>
      <c r="N89" s="86"/>
      <c r="O89" s="86"/>
    </row>
    <row r="90" spans="1:15" s="69" customFormat="1" ht="17.25">
      <c r="A90" s="75"/>
      <c r="B90" s="76"/>
      <c r="C90" s="76"/>
      <c r="D90" s="76"/>
      <c r="E90" s="76"/>
      <c r="H90" s="305"/>
      <c r="I90" s="478"/>
      <c r="J90" s="478"/>
      <c r="K90" s="478"/>
      <c r="L90" s="336"/>
      <c r="M90" s="68"/>
      <c r="N90" s="68"/>
      <c r="O90" s="68"/>
    </row>
    <row r="91" spans="1:15" s="6" customFormat="1" ht="17.25" hidden="1">
      <c r="B91" s="444" t="s">
        <v>2</v>
      </c>
      <c r="C91" s="445"/>
      <c r="D91" s="445"/>
      <c r="E91" s="528" t="str">
        <f>+'Ekamut-caxs'!D71</f>
        <v>Ի․Աղաջանյան</v>
      </c>
      <c r="F91" s="528"/>
      <c r="G91" s="294"/>
      <c r="H91" s="306"/>
      <c r="I91" s="263"/>
      <c r="J91" s="263"/>
      <c r="K91" s="263"/>
      <c r="L91" s="38"/>
    </row>
    <row r="92" spans="1:15" s="2" customFormat="1" ht="17.25" hidden="1">
      <c r="A92" s="6"/>
      <c r="B92" s="41" t="s">
        <v>4</v>
      </c>
      <c r="C92" s="6"/>
      <c r="D92" s="6"/>
      <c r="E92" s="529" t="s">
        <v>90</v>
      </c>
      <c r="F92" s="529"/>
      <c r="G92" s="439"/>
      <c r="I92" s="263"/>
      <c r="J92" s="263"/>
      <c r="K92" s="263"/>
      <c r="L92" s="78"/>
    </row>
    <row r="93" spans="1:15" s="2" customFormat="1" ht="17.25" hidden="1">
      <c r="B93" s="446" t="s">
        <v>6</v>
      </c>
      <c r="C93" s="447"/>
      <c r="D93" s="447"/>
      <c r="E93" s="528" t="str">
        <f>+'Ekamut-caxs'!D73</f>
        <v>Ռ․Յայլոյան</v>
      </c>
      <c r="F93" s="528"/>
      <c r="G93" s="295"/>
      <c r="H93" s="73"/>
      <c r="I93" s="263"/>
      <c r="J93" s="263"/>
      <c r="K93" s="263"/>
      <c r="L93" s="78"/>
    </row>
    <row r="94" spans="1:15" s="2" customFormat="1" hidden="1">
      <c r="B94" s="259"/>
      <c r="E94" s="529" t="s">
        <v>90</v>
      </c>
      <c r="F94" s="529"/>
      <c r="G94" s="439"/>
      <c r="I94" s="263"/>
      <c r="J94" s="263"/>
      <c r="K94" s="263"/>
      <c r="L94" s="78"/>
    </row>
    <row r="95" spans="1:15" s="2" customFormat="1" hidden="1">
      <c r="B95" s="259"/>
      <c r="C95" s="78" t="s">
        <v>162</v>
      </c>
      <c r="D95" s="78"/>
      <c r="E95" s="78"/>
      <c r="F95" s="70"/>
      <c r="G95" s="70"/>
      <c r="H95" s="70"/>
      <c r="I95" s="263"/>
      <c r="J95" s="263"/>
      <c r="K95" s="263"/>
      <c r="L95" s="78"/>
    </row>
    <row r="96" spans="1:15" s="440" customFormat="1" ht="110.25" customHeight="1">
      <c r="B96" s="441" t="s">
        <v>197</v>
      </c>
      <c r="C96" s="532"/>
      <c r="D96" s="532"/>
      <c r="E96" s="443" t="s">
        <v>214</v>
      </c>
      <c r="G96" s="443"/>
      <c r="H96" s="448"/>
    </row>
    <row r="97" spans="2:12" s="70" customFormat="1" ht="17.25">
      <c r="B97" s="279"/>
      <c r="H97" s="93"/>
      <c r="I97" s="68"/>
      <c r="J97" s="68"/>
      <c r="K97" s="68"/>
      <c r="L97" s="78"/>
    </row>
    <row r="98" spans="2:12" s="70" customFormat="1" ht="17.25">
      <c r="B98" s="279"/>
      <c r="H98" s="93"/>
      <c r="I98" s="68"/>
      <c r="J98" s="68"/>
      <c r="K98" s="68"/>
      <c r="L98" s="78"/>
    </row>
    <row r="99" spans="2:12" s="70" customFormat="1" ht="17.25">
      <c r="B99" s="279"/>
      <c r="H99" s="93"/>
      <c r="I99" s="65"/>
      <c r="J99" s="65"/>
      <c r="K99" s="65"/>
      <c r="L99" s="78"/>
    </row>
    <row r="100" spans="2:12" s="70" customFormat="1" ht="17.25">
      <c r="B100" s="279"/>
      <c r="H100" s="93"/>
      <c r="I100" s="65"/>
      <c r="J100" s="65"/>
      <c r="K100" s="65"/>
      <c r="L100" s="78"/>
    </row>
    <row r="101" spans="2:12" s="70" customFormat="1" ht="17.25">
      <c r="B101" s="279"/>
      <c r="H101" s="93"/>
      <c r="I101" s="65"/>
      <c r="J101" s="65"/>
      <c r="K101" s="65"/>
      <c r="L101" s="78"/>
    </row>
    <row r="102" spans="2:12" s="70" customFormat="1" ht="17.25">
      <c r="B102" s="279"/>
      <c r="H102" s="93"/>
      <c r="I102" s="6"/>
      <c r="J102" s="6"/>
      <c r="K102" s="6"/>
      <c r="L102" s="78"/>
    </row>
    <row r="103" spans="2:12" s="70" customFormat="1">
      <c r="B103" s="279"/>
      <c r="H103" s="93"/>
      <c r="I103" s="2"/>
      <c r="J103" s="2"/>
      <c r="K103" s="2"/>
      <c r="L103" s="78"/>
    </row>
    <row r="104" spans="2:12" s="70" customFormat="1">
      <c r="B104" s="279"/>
      <c r="H104" s="93"/>
      <c r="I104" s="2"/>
      <c r="J104" s="2"/>
      <c r="K104" s="2"/>
      <c r="L104" s="78"/>
    </row>
    <row r="105" spans="2:12" s="70" customFormat="1">
      <c r="B105" s="279"/>
      <c r="H105" s="93"/>
      <c r="I105" s="2"/>
      <c r="J105" s="2"/>
      <c r="K105" s="2"/>
      <c r="L105" s="78"/>
    </row>
    <row r="106" spans="2:12" s="70" customFormat="1">
      <c r="B106" s="279"/>
      <c r="H106" s="93"/>
      <c r="I106" s="2"/>
      <c r="J106" s="2"/>
      <c r="K106" s="2"/>
      <c r="L106" s="78"/>
    </row>
    <row r="107" spans="2:12" s="70" customFormat="1">
      <c r="B107" s="279"/>
      <c r="H107" s="93"/>
      <c r="I107" s="2"/>
      <c r="J107" s="2"/>
      <c r="K107" s="2"/>
      <c r="L107" s="78"/>
    </row>
    <row r="108" spans="2:12" s="70" customFormat="1" ht="17.25">
      <c r="B108" s="279"/>
      <c r="H108" s="93"/>
      <c r="I108" s="6"/>
      <c r="J108" s="6"/>
      <c r="K108" s="205"/>
      <c r="L108" s="78"/>
    </row>
    <row r="109" spans="2:12" s="70" customFormat="1">
      <c r="B109" s="279"/>
      <c r="H109" s="93"/>
      <c r="L109" s="78"/>
    </row>
    <row r="110" spans="2:12" s="70" customFormat="1">
      <c r="B110" s="279"/>
      <c r="H110" s="93"/>
      <c r="L110" s="78"/>
    </row>
    <row r="111" spans="2:12" s="70" customFormat="1">
      <c r="B111" s="279"/>
      <c r="H111" s="93"/>
      <c r="L111" s="78"/>
    </row>
    <row r="112" spans="2:12" s="70" customFormat="1">
      <c r="B112" s="279"/>
      <c r="H112" s="93"/>
      <c r="L112" s="78"/>
    </row>
    <row r="113" spans="2:12" s="70" customFormat="1">
      <c r="B113" s="279"/>
      <c r="H113" s="93"/>
      <c r="L113" s="78"/>
    </row>
    <row r="114" spans="2:12" s="70" customFormat="1">
      <c r="B114" s="279"/>
      <c r="H114" s="93"/>
      <c r="L114" s="78"/>
    </row>
    <row r="115" spans="2:12" s="70" customFormat="1">
      <c r="B115" s="279"/>
      <c r="H115" s="93"/>
      <c r="L115" s="78"/>
    </row>
    <row r="116" spans="2:12" s="70" customFormat="1">
      <c r="B116" s="279"/>
      <c r="H116" s="93"/>
      <c r="L116" s="78"/>
    </row>
    <row r="117" spans="2:12" s="70" customFormat="1">
      <c r="B117" s="279"/>
      <c r="H117" s="93"/>
      <c r="L117" s="78"/>
    </row>
    <row r="118" spans="2:12" s="70" customFormat="1">
      <c r="B118" s="279"/>
      <c r="H118" s="93"/>
      <c r="L118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6:D96"/>
    <mergeCell ref="E3:G3"/>
    <mergeCell ref="E4:G4"/>
    <mergeCell ref="E5:G5"/>
    <mergeCell ref="E94:F94"/>
    <mergeCell ref="E2:G2"/>
    <mergeCell ref="H24:H26"/>
    <mergeCell ref="E91:F91"/>
    <mergeCell ref="E93:F93"/>
    <mergeCell ref="E92:F92"/>
    <mergeCell ref="A6:F6"/>
    <mergeCell ref="A8:F8"/>
    <mergeCell ref="A7:F7"/>
    <mergeCell ref="H70:H71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7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9525</xdr:colOff>
                <xdr:row>95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zoomScaleSheetLayoutView="100" workbookViewId="0">
      <selection activeCell="F25" sqref="F25"/>
    </sheetView>
  </sheetViews>
  <sheetFormatPr defaultColWidth="9.140625" defaultRowHeight="13.5"/>
  <cols>
    <col min="1" max="1" width="6" style="22" customWidth="1"/>
    <col min="2" max="2" width="54.42578125" style="283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34" t="s">
        <v>51</v>
      </c>
      <c r="B1" s="534"/>
      <c r="C1" s="534"/>
      <c r="D1" s="534"/>
      <c r="E1" s="534"/>
      <c r="F1" s="534"/>
    </row>
    <row r="2" spans="1:18" s="20" customFormat="1" ht="20.25">
      <c r="A2" s="522" t="str">
        <f>+'Ekamut-caxs'!A7:D7</f>
        <v>«Մանկապատանեկան տեխնիկական ստեղծագործության կենտրոն » ՀՈԱԿ-ի</v>
      </c>
      <c r="B2" s="522"/>
      <c r="C2" s="522"/>
      <c r="D2" s="522"/>
      <c r="E2" s="522"/>
      <c r="F2" s="52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7" t="s">
        <v>225</v>
      </c>
      <c r="B3" s="537"/>
      <c r="C3" s="537"/>
      <c r="D3" s="537"/>
      <c r="E3" s="537"/>
      <c r="F3" s="537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9" t="s">
        <v>3</v>
      </c>
      <c r="B5" s="60" t="s">
        <v>28</v>
      </c>
      <c r="C5" s="192" t="s">
        <v>182</v>
      </c>
      <c r="D5" s="192" t="s">
        <v>183</v>
      </c>
      <c r="E5" s="60" t="s">
        <v>48</v>
      </c>
      <c r="F5" s="237" t="s">
        <v>184</v>
      </c>
      <c r="G5" s="299"/>
      <c r="H5" s="298" t="s">
        <v>204</v>
      </c>
    </row>
    <row r="6" spans="1:18" s="20" customFormat="1" ht="17.25">
      <c r="A6" s="58" t="s">
        <v>7</v>
      </c>
      <c r="B6" s="59" t="s">
        <v>119</v>
      </c>
      <c r="C6" s="224">
        <f>SUM(C7:C15,C18:C24)</f>
        <v>29167.8</v>
      </c>
      <c r="D6" s="224">
        <f>SUM(D7:D15,D18:D24)</f>
        <v>31972.2</v>
      </c>
      <c r="E6" s="224">
        <f t="shared" ref="E6:E66" si="0">D6-C6</f>
        <v>2804.4000000000015</v>
      </c>
      <c r="F6" s="24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7" t="str">
        <f>+'Ekamut-caxs'!B11</f>
        <v>Սուբսիդիայից</v>
      </c>
      <c r="C7" s="214">
        <v>25148.3</v>
      </c>
      <c r="D7" s="215">
        <f>+'Ekamut-caxs'!D11</f>
        <v>27986.7</v>
      </c>
      <c r="E7" s="215">
        <f>+D7-C7</f>
        <v>2838.4000000000015</v>
      </c>
      <c r="F7" s="21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7" t="str">
        <f>+'Ekamut-caxs'!B12</f>
        <v>Սուբսիդիա՝ ազգային, լարային և փողային նվագարանների ուսուցման գծով</v>
      </c>
      <c r="C8" s="214"/>
      <c r="D8" s="215">
        <f>+'Ekamut-caxs'!D12</f>
        <v>0</v>
      </c>
      <c r="E8" s="215">
        <f t="shared" ref="E8:E20" si="1">+D8-C8</f>
        <v>0</v>
      </c>
      <c r="F8" s="21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7" t="str">
        <f>+'Ekamut-caxs'!B13</f>
        <v>Կամավոր ատեստավորման գծով</v>
      </c>
      <c r="C9" s="214"/>
      <c r="D9" s="215">
        <f>+'Ekamut-caxs'!D13</f>
        <v>0</v>
      </c>
      <c r="E9" s="215">
        <f t="shared" si="1"/>
        <v>0</v>
      </c>
      <c r="F9" s="21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2</v>
      </c>
      <c r="B10" s="217" t="str">
        <f>+'Ekamut-caxs'!B14</f>
        <v xml:space="preserve">Վճարովի ծառայություններից </v>
      </c>
      <c r="C10" s="214">
        <v>3362.2</v>
      </c>
      <c r="D10" s="215">
        <f>+'Ekamut-caxs'!D14</f>
        <v>3330</v>
      </c>
      <c r="E10" s="215">
        <f t="shared" si="1"/>
        <v>-32.199999999999818</v>
      </c>
      <c r="F10" s="21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3</v>
      </c>
      <c r="B11" s="217" t="str">
        <f>+'Ekamut-caxs'!B15</f>
        <v>Սպասարկման և կոմունալ համավճարներից</v>
      </c>
      <c r="C11" s="214"/>
      <c r="D11" s="215">
        <f>+'Ekamut-caxs'!D15</f>
        <v>0</v>
      </c>
      <c r="E11" s="215">
        <f t="shared" si="1"/>
        <v>0</v>
      </c>
      <c r="F11" s="21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4</v>
      </c>
      <c r="B12" s="217" t="str">
        <f>+'Ekamut-caxs'!B16</f>
        <v>Միջոցառումների կազմակերպումից</v>
      </c>
      <c r="C12" s="214"/>
      <c r="D12" s="215">
        <f>+'Ekamut-caxs'!D16</f>
        <v>0</v>
      </c>
      <c r="E12" s="215">
        <f t="shared" si="1"/>
        <v>0</v>
      </c>
      <c r="F12" s="21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5</v>
      </c>
      <c r="B13" s="217" t="str">
        <f>+'Ekamut-caxs'!B17</f>
        <v>Ֆինանսական օգնությունից</v>
      </c>
      <c r="C13" s="214"/>
      <c r="D13" s="215">
        <f>+'Ekamut-caxs'!D17</f>
        <v>0</v>
      </c>
      <c r="E13" s="215">
        <f t="shared" si="1"/>
        <v>0</v>
      </c>
      <c r="F13" s="21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6</v>
      </c>
      <c r="B14" s="217" t="str">
        <f>+'Ekamut-caxs'!B18</f>
        <v>Չփոխանակվող գործարքներից (դրամաշնորհից)</v>
      </c>
      <c r="C14" s="214"/>
      <c r="D14" s="215">
        <f>+'Ekamut-caxs'!D18</f>
        <v>0</v>
      </c>
      <c r="E14" s="215">
        <f t="shared" si="1"/>
        <v>0</v>
      </c>
      <c r="F14" s="21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3</v>
      </c>
      <c r="B15" s="217" t="str">
        <f>+'Ekamut-caxs'!B19</f>
        <v xml:space="preserve">Պայմանով ստացված ակտիվներից, այդ թվում՝  </v>
      </c>
      <c r="C15" s="214">
        <f>+C16+C17</f>
        <v>630.5</v>
      </c>
      <c r="D15" s="215">
        <f>+'Ekamut-caxs'!D19</f>
        <v>630.5</v>
      </c>
      <c r="E15" s="215">
        <f t="shared" si="1"/>
        <v>0</v>
      </c>
      <c r="F15" s="21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3.1</v>
      </c>
      <c r="B16" s="141" t="str">
        <f>+'Ekamut-caxs'!B20</f>
        <v xml:space="preserve">ոչ ընթացիկ </v>
      </c>
      <c r="C16" s="198">
        <v>630.5</v>
      </c>
      <c r="D16" s="219">
        <f>+'Ekamut-caxs'!D20</f>
        <v>630.5</v>
      </c>
      <c r="E16" s="199">
        <f t="shared" si="1"/>
        <v>0</v>
      </c>
      <c r="F16" s="200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3.2</v>
      </c>
      <c r="B17" s="141" t="str">
        <f>+'Ekamut-caxs'!B21</f>
        <v xml:space="preserve">ընթացիկ </v>
      </c>
      <c r="C17" s="198"/>
      <c r="D17" s="219">
        <f>+'Ekamut-caxs'!D21</f>
        <v>0</v>
      </c>
      <c r="E17" s="199">
        <f t="shared" si="1"/>
        <v>0</v>
      </c>
      <c r="F17" s="200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customHeight="1">
      <c r="A18" s="57">
        <f>+'Ekamut-caxs'!A22</f>
        <v>4</v>
      </c>
      <c r="B18" s="217" t="str">
        <f>+'Ekamut-caxs'!B22</f>
        <v>Բանկի տոկոսից</v>
      </c>
      <c r="C18" s="216">
        <v>26.8</v>
      </c>
      <c r="D18" s="215">
        <f>+'Ekamut-caxs'!D22</f>
        <v>25</v>
      </c>
      <c r="E18" s="215">
        <f t="shared" si="1"/>
        <v>-1.8000000000000007</v>
      </c>
      <c r="F18" s="21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hidden="1" customHeight="1">
      <c r="A19" s="57">
        <v>11</v>
      </c>
      <c r="B19" s="217" t="s">
        <v>272</v>
      </c>
      <c r="C19" s="216"/>
      <c r="D19" s="215">
        <f>+'Komunal '!N20</f>
        <v>0</v>
      </c>
      <c r="E19" s="215"/>
      <c r="F19" s="21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6</v>
      </c>
      <c r="B20" s="217" t="str">
        <f>+'Ekamut-caxs'!B24</f>
        <v>Այլ եկամուտների գծով</v>
      </c>
      <c r="C20" s="216"/>
      <c r="D20" s="215">
        <f>+'Ekamut-caxs'!D24</f>
        <v>0</v>
      </c>
      <c r="E20" s="215">
        <f t="shared" si="1"/>
        <v>0</v>
      </c>
      <c r="F20" s="214"/>
    </row>
    <row r="21" spans="1:18" s="54" customFormat="1" ht="18.75" hidden="1" customHeight="1">
      <c r="A21" s="57"/>
      <c r="B21" s="217" t="s">
        <v>275</v>
      </c>
      <c r="C21" s="216"/>
      <c r="D21" s="215"/>
      <c r="E21" s="215"/>
      <c r="F21" s="214"/>
    </row>
    <row r="22" spans="1:18" s="54" customFormat="1" ht="18.75" hidden="1" customHeight="1">
      <c r="A22" s="57"/>
      <c r="B22" s="217"/>
      <c r="C22" s="216"/>
      <c r="D22" s="215"/>
      <c r="E22" s="215"/>
      <c r="F22" s="214"/>
    </row>
    <row r="23" spans="1:18" s="54" customFormat="1" ht="18.75" customHeight="1">
      <c r="A23" s="57"/>
      <c r="B23" s="217"/>
      <c r="C23" s="216"/>
      <c r="D23" s="215"/>
      <c r="E23" s="215"/>
      <c r="F23" s="214"/>
    </row>
    <row r="24" spans="1:18" s="54" customFormat="1" ht="31.5" hidden="1" customHeight="1">
      <c r="A24" s="57">
        <f>+'Ekamut-caxs'!A25</f>
        <v>0</v>
      </c>
      <c r="B24" s="273">
        <f>+'Ekamut-caxs'!B25</f>
        <v>0</v>
      </c>
      <c r="C24" s="216"/>
      <c r="D24" s="215">
        <f>+'Ekamut-caxs'!D25</f>
        <v>0</v>
      </c>
      <c r="E24" s="214">
        <f>D24-C24</f>
        <v>0</v>
      </c>
      <c r="F24" s="214"/>
      <c r="G24" s="54">
        <f>+'Ekamut-caxs'!F25</f>
        <v>0</v>
      </c>
    </row>
    <row r="25" spans="1:18" s="20" customFormat="1" ht="29.25" customHeight="1">
      <c r="A25" s="58" t="s">
        <v>11</v>
      </c>
      <c r="B25" s="56" t="s">
        <v>120</v>
      </c>
      <c r="C25" s="413">
        <f>SUM(C26,C30:C35,C39:C62,C64:C65)</f>
        <v>29167.800000000003</v>
      </c>
      <c r="D25" s="225">
        <f>SUM(D26,D30:D35,D39:D62,D64:D65)</f>
        <v>31972.199999999997</v>
      </c>
      <c r="E25" s="224">
        <f t="shared" si="0"/>
        <v>2804.3999999999942</v>
      </c>
      <c r="F25" s="242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 s="55" customFormat="1" ht="21" customHeight="1">
      <c r="A26" s="57">
        <f>+'Ekamut-caxs'!A29</f>
        <v>1</v>
      </c>
      <c r="B26" s="238" t="str">
        <f>+'Ekamut-caxs'!B29</f>
        <v>Աշխատավարձի գծով, այդ թվում՝</v>
      </c>
      <c r="C26" s="216">
        <v>25609.7</v>
      </c>
      <c r="D26" s="218">
        <f>+'Ekamut-caxs'!D29</f>
        <v>28713.1</v>
      </c>
      <c r="E26" s="215">
        <f t="shared" ref="E26:E65" si="2">+D26-C26</f>
        <v>3103.3999999999978</v>
      </c>
      <c r="F26" s="21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135" customFormat="1" ht="21" customHeight="1">
      <c r="A27" s="26">
        <f>+'Ekamut-caxs'!A30</f>
        <v>1.1000000000000001</v>
      </c>
      <c r="B27" s="141" t="str">
        <f>+'Ekamut-caxs'!B30</f>
        <v>վճարովի ծառայության գծով</v>
      </c>
      <c r="C27" s="198">
        <v>1197.4000000000001</v>
      </c>
      <c r="D27" s="219" t="str">
        <f>+'Ekamut-caxs'!D30</f>
        <v>1998․0</v>
      </c>
      <c r="E27" s="199">
        <v>-800.6</v>
      </c>
      <c r="F27" s="200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</row>
    <row r="28" spans="1:18" s="135" customFormat="1" ht="21" customHeight="1">
      <c r="A28" s="26">
        <f>+'Ekamut-caxs'!A31</f>
        <v>1.2000000000000002</v>
      </c>
      <c r="B28" s="286" t="str">
        <f>+'Ekamut-caxs'!B31</f>
        <v>պարգևատրման գծով</v>
      </c>
      <c r="C28" s="198">
        <v>1230</v>
      </c>
      <c r="D28" s="219">
        <f>+'Ekamut-caxs'!D31</f>
        <v>0</v>
      </c>
      <c r="E28" s="199">
        <f t="shared" si="2"/>
        <v>-1230</v>
      </c>
      <c r="F28" s="200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</row>
    <row r="29" spans="1:18" s="135" customFormat="1" ht="21" hidden="1" customHeight="1">
      <c r="A29" s="26">
        <f>+'Ekamut-caxs'!A32</f>
        <v>1.3000000000000003</v>
      </c>
      <c r="B29" s="286" t="str">
        <f>+'Ekamut-caxs'!B32</f>
        <v>կամավոր ատեստավորման գծով</v>
      </c>
      <c r="C29" s="198"/>
      <c r="D29" s="219">
        <f>+'Ekamut-caxs'!D32</f>
        <v>0</v>
      </c>
      <c r="E29" s="199">
        <f t="shared" si="2"/>
        <v>0</v>
      </c>
      <c r="F29" s="200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</row>
    <row r="30" spans="1:18" s="55" customFormat="1" ht="21" customHeight="1">
      <c r="A30" s="57">
        <f>+'Ekamut-caxs'!A33</f>
        <v>2</v>
      </c>
      <c r="B30" s="217" t="str">
        <f>+'Ekamut-caxs'!B33</f>
        <v>Ջեռուցման գծով</v>
      </c>
      <c r="C30" s="216">
        <v>730.3</v>
      </c>
      <c r="D30" s="218">
        <f>+'Ekamut-caxs'!D33</f>
        <v>730.3</v>
      </c>
      <c r="E30" s="215">
        <f t="shared" si="2"/>
        <v>0</v>
      </c>
      <c r="F30" s="21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9.25" customHeight="1">
      <c r="A31" s="57">
        <f>+'Ekamut-caxs'!A34</f>
        <v>3</v>
      </c>
      <c r="B31" s="217" t="str">
        <f>+'Ekamut-caxs'!B34</f>
        <v>Էլեկտրաէներգիայի գծով</v>
      </c>
      <c r="C31" s="216">
        <v>157.9</v>
      </c>
      <c r="D31" s="218">
        <f>+'Ekamut-caxs'!D34</f>
        <v>167.9</v>
      </c>
      <c r="E31" s="215">
        <f t="shared" si="2"/>
        <v>10</v>
      </c>
      <c r="F31" s="480" t="s">
        <v>283</v>
      </c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hidden="1" customHeight="1">
      <c r="A32" s="57">
        <f>+'Ekamut-caxs'!A35</f>
        <v>4</v>
      </c>
      <c r="B32" s="217" t="str">
        <f>+'Ekamut-caxs'!B35</f>
        <v>Ջրմուղ-կոյուղու գծով</v>
      </c>
      <c r="C32" s="216"/>
      <c r="D32" s="218">
        <f>+'Ekamut-caxs'!D35</f>
        <v>0</v>
      </c>
      <c r="E32" s="215">
        <f t="shared" si="2"/>
        <v>0</v>
      </c>
      <c r="F32" s="214"/>
      <c r="G32" s="147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s="55" customFormat="1" ht="21" customHeight="1">
      <c r="A33" s="57">
        <f>+'Ekamut-caxs'!A36</f>
        <v>4</v>
      </c>
      <c r="B33" s="217" t="str">
        <f>+'Ekamut-caxs'!B36</f>
        <v>Աղբահանության գծով</v>
      </c>
      <c r="C33" s="216">
        <v>19.2</v>
      </c>
      <c r="D33" s="218">
        <f>+'Ekamut-caxs'!D36</f>
        <v>19.2</v>
      </c>
      <c r="E33" s="215">
        <f t="shared" si="2"/>
        <v>0</v>
      </c>
      <c r="F33" s="21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21" customHeight="1">
      <c r="A34" s="57">
        <f>+'Ekamut-caxs'!A37</f>
        <v>5</v>
      </c>
      <c r="B34" s="217" t="str">
        <f>+'Ekamut-caxs'!B37</f>
        <v>Ախտաբանության գծով</v>
      </c>
      <c r="C34" s="216"/>
      <c r="D34" s="218">
        <f>+'Ekamut-caxs'!D37</f>
        <v>60</v>
      </c>
      <c r="E34" s="215">
        <f t="shared" si="2"/>
        <v>60</v>
      </c>
      <c r="F34" s="21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s="55" customFormat="1" ht="21" customHeight="1">
      <c r="A35" s="57">
        <f>+'Ekamut-caxs'!A38</f>
        <v>6</v>
      </c>
      <c r="B35" s="217" t="str">
        <f>+'Ekamut-caxs'!B38</f>
        <v>Կապի գծով, որից`</v>
      </c>
      <c r="C35" s="216">
        <f>+C36+C37+C38</f>
        <v>84</v>
      </c>
      <c r="D35" s="218">
        <f>+'Ekamut-caxs'!D38</f>
        <v>84</v>
      </c>
      <c r="E35" s="215">
        <f t="shared" si="2"/>
        <v>0</v>
      </c>
      <c r="F35" s="21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ht="21" hidden="1" customHeight="1">
      <c r="A36" s="25">
        <f>+'Ekamut-caxs'!A39</f>
        <v>6.1</v>
      </c>
      <c r="B36" s="274" t="str">
        <f>+'Ekamut-caxs'!B39</f>
        <v>բաժանորդային վճար</v>
      </c>
      <c r="C36" s="198"/>
      <c r="D36" s="219">
        <f>+'Ekamut-caxs'!D39</f>
        <v>0</v>
      </c>
      <c r="E36" s="199">
        <f t="shared" si="2"/>
        <v>0</v>
      </c>
      <c r="F36" s="200"/>
    </row>
    <row r="37" spans="1:18" ht="21" hidden="1" customHeight="1">
      <c r="A37" s="25">
        <f>+'Ekamut-caxs'!A40</f>
        <v>6.1999999999999993</v>
      </c>
      <c r="B37" s="274" t="str">
        <f>+'Ekamut-caxs'!B40</f>
        <v>րոպեավճար</v>
      </c>
      <c r="C37" s="198"/>
      <c r="D37" s="219">
        <f>+'Ekamut-caxs'!D40</f>
        <v>0</v>
      </c>
      <c r="E37" s="199">
        <f t="shared" si="2"/>
        <v>0</v>
      </c>
      <c r="F37" s="200"/>
    </row>
    <row r="38" spans="1:18" ht="21" customHeight="1">
      <c r="A38" s="25">
        <f>+'Ekamut-caxs'!A41</f>
        <v>6.1</v>
      </c>
      <c r="B38" s="274" t="str">
        <f>+'Ekamut-caxs'!B41</f>
        <v>ինտերնետ կապ</v>
      </c>
      <c r="C38" s="198">
        <v>84</v>
      </c>
      <c r="D38" s="219">
        <f>+'Ekamut-caxs'!D41</f>
        <v>84</v>
      </c>
      <c r="E38" s="199">
        <f t="shared" si="2"/>
        <v>0</v>
      </c>
      <c r="F38" s="200"/>
    </row>
    <row r="39" spans="1:18" s="55" customFormat="1" ht="21" customHeight="1">
      <c r="A39" s="57">
        <f>+'Ekamut-caxs'!A42</f>
        <v>7</v>
      </c>
      <c r="B39" s="217" t="str">
        <f>+'Ekamut-caxs'!B42</f>
        <v>Բանկային ծառայության գծով</v>
      </c>
      <c r="C39" s="216"/>
      <c r="D39" s="218">
        <f>+'Ekamut-caxs'!D42</f>
        <v>5</v>
      </c>
      <c r="E39" s="215">
        <f t="shared" si="2"/>
        <v>5</v>
      </c>
      <c r="F39" s="21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+'Ekamut-caxs'!A43</f>
        <v>8</v>
      </c>
      <c r="B40" s="217" t="str">
        <f>+'Ekamut-caxs'!B43</f>
        <v>Տնտեսական ապրանքների գծով</v>
      </c>
      <c r="C40" s="216">
        <v>130</v>
      </c>
      <c r="D40" s="218">
        <f>+'Ekamut-caxs'!D43</f>
        <v>120</v>
      </c>
      <c r="E40" s="215">
        <f t="shared" si="2"/>
        <v>-10</v>
      </c>
      <c r="F40" s="214"/>
      <c r="G40" s="6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f>+'Ekamut-caxs'!A44</f>
        <v>9</v>
      </c>
      <c r="B41" s="217" t="str">
        <f>+'Ekamut-caxs'!B44</f>
        <v>Գրասենյակային ապրանքների գծով</v>
      </c>
      <c r="C41" s="216">
        <v>90</v>
      </c>
      <c r="D41" s="218">
        <f>+'Ekamut-caxs'!D44</f>
        <v>80</v>
      </c>
      <c r="E41" s="215">
        <f t="shared" si="2"/>
        <v>-10</v>
      </c>
      <c r="F41" s="21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8.5" customHeight="1">
      <c r="A42" s="57">
        <f>+'Ekamut-caxs'!A45</f>
        <v>10</v>
      </c>
      <c r="B42" s="217" t="str">
        <f>+'Ekamut-caxs'!B45</f>
        <v>Փոքրարժեք կամ արագամաշ առարկաների գծով</v>
      </c>
      <c r="C42" s="216">
        <v>60</v>
      </c>
      <c r="D42" s="218">
        <f>+'Ekamut-caxs'!D45</f>
        <v>180</v>
      </c>
      <c r="E42" s="215">
        <f t="shared" si="2"/>
        <v>120</v>
      </c>
      <c r="F42" s="480" t="s">
        <v>284</v>
      </c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+'Ekamut-caxs'!A46</f>
        <v>11</v>
      </c>
      <c r="B43" s="217" t="str">
        <f>+'Ekamut-caxs'!B46</f>
        <v>Ուսումնական նյութերի գծով</v>
      </c>
      <c r="C43" s="216">
        <v>199.7</v>
      </c>
      <c r="D43" s="218">
        <f>+'Ekamut-caxs'!D46</f>
        <v>150</v>
      </c>
      <c r="E43" s="215">
        <f t="shared" si="2"/>
        <v>-49.699999999999989</v>
      </c>
      <c r="F43" s="21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+'Ekamut-caxs'!A47</f>
        <v>12</v>
      </c>
      <c r="B44" s="217" t="str">
        <f>+'Ekamut-caxs'!B47</f>
        <v>Դեղորայքի գծով</v>
      </c>
      <c r="C44" s="216"/>
      <c r="D44" s="218">
        <f>+'Ekamut-caxs'!D47</f>
        <v>0</v>
      </c>
      <c r="E44" s="215">
        <f t="shared" si="2"/>
        <v>0</v>
      </c>
      <c r="F44" s="21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0.25" customHeight="1">
      <c r="A45" s="57">
        <f>+'Ekamut-caxs'!A48</f>
        <v>12</v>
      </c>
      <c r="B45" s="217" t="str">
        <f>+'Ekamut-caxs'!B48</f>
        <v>Բուժ.ծառայության գծով</v>
      </c>
      <c r="C45" s="216">
        <v>37.5</v>
      </c>
      <c r="D45" s="218">
        <f>+'Ekamut-caxs'!D48</f>
        <v>45</v>
      </c>
      <c r="E45" s="215">
        <f t="shared" si="2"/>
        <v>7.5</v>
      </c>
      <c r="F45" s="480" t="s">
        <v>285</v>
      </c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f>+'Ekamut-caxs'!A49</f>
        <v>13</v>
      </c>
      <c r="B46" s="217" t="str">
        <f>+'Ekamut-caxs'!B49</f>
        <v>Ընթացիկ վերանորոգման գծով</v>
      </c>
      <c r="C46" s="214">
        <v>48.7</v>
      </c>
      <c r="D46" s="218">
        <f>+'Ekamut-caxs'!D49</f>
        <v>0</v>
      </c>
      <c r="E46" s="215">
        <f t="shared" si="2"/>
        <v>-48.7</v>
      </c>
      <c r="F46" s="21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customHeight="1">
      <c r="A47" s="57">
        <v>14</v>
      </c>
      <c r="B47" s="217" t="str">
        <f>+'Ekamut-caxs'!B50</f>
        <v>Ջեռուցման համակարգի սպասարկման գծով</v>
      </c>
      <c r="C47" s="214">
        <v>79.8</v>
      </c>
      <c r="D47" s="218">
        <f>+'Ekamut-caxs'!D50</f>
        <v>80</v>
      </c>
      <c r="E47" s="215">
        <f t="shared" si="2"/>
        <v>0.20000000000000284</v>
      </c>
      <c r="F47" s="21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hidden="1" customHeight="1">
      <c r="A48" s="57">
        <f>+'Ekamut-caxs'!A51</f>
        <v>14</v>
      </c>
      <c r="B48" s="217" t="str">
        <f>+'Ekamut-caxs'!B51</f>
        <v>Կաթսայատան սպասարկման գծով</v>
      </c>
      <c r="C48" s="214"/>
      <c r="D48" s="218">
        <f>+'Ekamut-caxs'!D51</f>
        <v>0</v>
      </c>
      <c r="E48" s="215">
        <f t="shared" si="2"/>
        <v>0</v>
      </c>
      <c r="F48" s="21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1" hidden="1" customHeight="1">
      <c r="A49" s="57">
        <f>+'Ekamut-caxs'!A52</f>
        <v>15</v>
      </c>
      <c r="B49" s="217" t="str">
        <f>+'Ekamut-caxs'!B52</f>
        <v>Սպասարկման և կոմունալ համավճարների գծով</v>
      </c>
      <c r="C49" s="214"/>
      <c r="D49" s="218">
        <f>+'Ekamut-caxs'!D52</f>
        <v>0</v>
      </c>
      <c r="E49" s="215">
        <f t="shared" si="2"/>
        <v>0</v>
      </c>
      <c r="F49" s="21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customHeight="1">
      <c r="A50" s="57">
        <v>15</v>
      </c>
      <c r="B50" s="217" t="str">
        <f>+'Ekamut-caxs'!B53</f>
        <v>Գնումների համակարգողի ծառայության գծով</v>
      </c>
      <c r="C50" s="216">
        <v>50</v>
      </c>
      <c r="D50" s="218">
        <f>+'Ekamut-caxs'!D53</f>
        <v>105</v>
      </c>
      <c r="E50" s="215">
        <f t="shared" si="2"/>
        <v>55</v>
      </c>
      <c r="F50" s="480" t="s">
        <v>286</v>
      </c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35.25" customHeight="1">
      <c r="A51" s="57">
        <v>16</v>
      </c>
      <c r="B51" s="217" t="str">
        <f>+'Ekamut-caxs'!B54</f>
        <v>Համակարգիչների տեխնիկական սպասարկման գծով</v>
      </c>
      <c r="C51" s="216">
        <v>47</v>
      </c>
      <c r="D51" s="218">
        <f>+'Ekamut-caxs'!D54</f>
        <v>70</v>
      </c>
      <c r="E51" s="215">
        <f t="shared" si="2"/>
        <v>23</v>
      </c>
      <c r="F51" s="480" t="s">
        <v>287</v>
      </c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39" customHeight="1">
      <c r="A52" s="57">
        <v>17</v>
      </c>
      <c r="B52" s="217" t="str">
        <f>+'Ekamut-caxs'!B55</f>
        <v>Համակարգչային ծրագրի և կայքի սպասարկման գծով</v>
      </c>
      <c r="C52" s="214">
        <v>95</v>
      </c>
      <c r="D52" s="218">
        <f>+'Ekamut-caxs'!D55</f>
        <v>117</v>
      </c>
      <c r="E52" s="215">
        <f t="shared" si="2"/>
        <v>22</v>
      </c>
      <c r="F52" s="214"/>
      <c r="G52" s="6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3.25" customHeight="1">
      <c r="A53" s="57">
        <v>18</v>
      </c>
      <c r="B53" s="217" t="str">
        <f>+'Ekamut-caxs'!B56</f>
        <v>էլ․ստորագրության գծով</v>
      </c>
      <c r="C53" s="214">
        <v>3</v>
      </c>
      <c r="D53" s="218">
        <f>+'Ekamut-caxs'!D56</f>
        <v>3</v>
      </c>
      <c r="E53" s="215">
        <f t="shared" si="2"/>
        <v>0</v>
      </c>
      <c r="F53" s="21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+'Ekamut-caxs'!A57</f>
        <v>18</v>
      </c>
      <c r="B54" s="217" t="str">
        <f>+'Ekamut-caxs'!B57</f>
        <v>Հայտարարության գծով</v>
      </c>
      <c r="C54" s="214"/>
      <c r="D54" s="218">
        <f>+'Ekamut-caxs'!D57</f>
        <v>0</v>
      </c>
      <c r="E54" s="215">
        <f t="shared" si="2"/>
        <v>0</v>
      </c>
      <c r="F54" s="21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customHeight="1">
      <c r="A55" s="57">
        <v>19</v>
      </c>
      <c r="B55" s="217" t="str">
        <f>+'Ekamut-caxs'!B58</f>
        <v>Բաժանորդագրության գծով</v>
      </c>
      <c r="C55" s="214">
        <v>111.6</v>
      </c>
      <c r="D55" s="218">
        <f>+'Ekamut-caxs'!D58</f>
        <v>111.6</v>
      </c>
      <c r="E55" s="215">
        <f t="shared" si="2"/>
        <v>0</v>
      </c>
      <c r="F55" s="21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5" customFormat="1" ht="20.25" customHeight="1">
      <c r="A56" s="57">
        <v>20</v>
      </c>
      <c r="B56" s="217" t="str">
        <f>+'Ekamut-caxs'!B59</f>
        <v>Վերապատրաստման գծով</v>
      </c>
      <c r="C56" s="214">
        <v>100</v>
      </c>
      <c r="D56" s="218">
        <f>+'Ekamut-caxs'!D59</f>
        <v>100</v>
      </c>
      <c r="E56" s="215">
        <f t="shared" si="2"/>
        <v>0</v>
      </c>
      <c r="F56" s="21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5" customFormat="1" ht="20.25" customHeight="1">
      <c r="A57" s="57">
        <v>21</v>
      </c>
      <c r="B57" s="217" t="str">
        <f>+'Ekamut-caxs'!B60</f>
        <v>Միջոցառումների գծով</v>
      </c>
      <c r="C57" s="214">
        <v>100</v>
      </c>
      <c r="D57" s="218">
        <f>+'Ekamut-caxs'!D60</f>
        <v>100</v>
      </c>
      <c r="E57" s="215">
        <f t="shared" si="2"/>
        <v>0</v>
      </c>
      <c r="F57" s="21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5" customFormat="1" ht="32.25" customHeight="1">
      <c r="A58" s="57">
        <v>22</v>
      </c>
      <c r="B58" s="217" t="str">
        <f>+'Ekamut-caxs'!B61</f>
        <v>Տպագրական ծառայությունների գծով</v>
      </c>
      <c r="C58" s="214">
        <v>44.4</v>
      </c>
      <c r="D58" s="218">
        <f>+'Ekamut-caxs'!D61</f>
        <v>60</v>
      </c>
      <c r="E58" s="215">
        <f t="shared" si="2"/>
        <v>15.600000000000001</v>
      </c>
      <c r="F58" s="480" t="s">
        <v>311</v>
      </c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4" customFormat="1" ht="21" customHeight="1">
      <c r="A59" s="57">
        <v>23</v>
      </c>
      <c r="B59" s="275" t="str">
        <f>+'Ekamut-caxs'!B62</f>
        <v>Գույքագրում,վերագնահատում</v>
      </c>
      <c r="C59" s="214"/>
      <c r="D59" s="216">
        <f>+'Ekamut-caxs'!D62</f>
        <v>50</v>
      </c>
      <c r="E59" s="214">
        <f t="shared" si="2"/>
        <v>50</v>
      </c>
      <c r="F59" s="214"/>
      <c r="G59" s="306" t="s">
        <v>255</v>
      </c>
    </row>
    <row r="60" spans="1:18" s="54" customFormat="1" ht="21" customHeight="1">
      <c r="A60" s="57">
        <v>24</v>
      </c>
      <c r="B60" s="275" t="str">
        <f>+'Ekamut-caxs'!B63</f>
        <v>Տրանսպորտային ծառայության գծով</v>
      </c>
      <c r="C60" s="214">
        <v>50</v>
      </c>
      <c r="D60" s="216">
        <f>+'Ekamut-caxs'!D63</f>
        <v>60</v>
      </c>
      <c r="E60" s="214">
        <f t="shared" si="2"/>
        <v>10</v>
      </c>
      <c r="F60" s="214"/>
    </row>
    <row r="61" spans="1:18" s="54" customFormat="1" ht="36.75" customHeight="1">
      <c r="A61" s="409">
        <v>25</v>
      </c>
      <c r="B61" s="244" t="str">
        <f>+'Ekamut-caxs'!B64</f>
        <v>Ներկայացուցչական ծախսեր</v>
      </c>
      <c r="C61" s="214">
        <v>0</v>
      </c>
      <c r="D61" s="216">
        <f>+'Ekamut-caxs'!D64</f>
        <v>50</v>
      </c>
      <c r="E61" s="214">
        <f t="shared" si="2"/>
        <v>50</v>
      </c>
      <c r="F61" s="480" t="s">
        <v>288</v>
      </c>
    </row>
    <row r="62" spans="1:18" s="55" customFormat="1" ht="21" customHeight="1">
      <c r="A62" s="57">
        <v>26</v>
      </c>
      <c r="B62" s="217" t="str">
        <f>+'Ekamut-caxs'!B65</f>
        <v>Հիմնական միջոցների մաշվածության գծով, որից՝</v>
      </c>
      <c r="C62" s="214">
        <v>1312</v>
      </c>
      <c r="D62" s="218">
        <f>+'Ekamut-caxs'!D65</f>
        <v>711.1</v>
      </c>
      <c r="E62" s="215">
        <f t="shared" si="2"/>
        <v>-600.9</v>
      </c>
      <c r="F62" s="21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ht="20.25" customHeight="1">
      <c r="A63" s="26">
        <v>26.1</v>
      </c>
      <c r="B63" s="287" t="str">
        <f>+'Ekamut-caxs'!B66</f>
        <v>պայմանով (անհատույց) ստացված</v>
      </c>
      <c r="C63" s="200">
        <v>630.5</v>
      </c>
      <c r="D63" s="219">
        <f>+'Ekamut-caxs'!D66</f>
        <v>630.5</v>
      </c>
      <c r="E63" s="199">
        <f t="shared" si="2"/>
        <v>0</v>
      </c>
      <c r="F63" s="200"/>
      <c r="G63" s="136"/>
    </row>
    <row r="64" spans="1:18" s="55" customFormat="1" ht="21" hidden="1" customHeight="1">
      <c r="A64" s="57">
        <f>+'Ekamut-caxs'!A67</f>
        <v>26</v>
      </c>
      <c r="B64" s="217" t="str">
        <f>+'Ekamut-caxs'!B67</f>
        <v xml:space="preserve">Չփոխհատուցվող հարկերի գծով </v>
      </c>
      <c r="C64" s="214"/>
      <c r="D64" s="218">
        <f>+'Ekamut-caxs'!D67</f>
        <v>0</v>
      </c>
      <c r="E64" s="215">
        <f t="shared" si="2"/>
        <v>0</v>
      </c>
      <c r="F64" s="21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</row>
    <row r="65" spans="1:18" s="55" customFormat="1" ht="21" customHeight="1">
      <c r="A65" s="57">
        <f>+'Ekamut-caxs'!A68</f>
        <v>27</v>
      </c>
      <c r="B65" s="217" t="str">
        <f>+'Ekamut-caxs'!B68</f>
        <v>Այլ ծախսերի գծով</v>
      </c>
      <c r="C65" s="214">
        <v>8</v>
      </c>
      <c r="D65" s="218">
        <f>+'Ekamut-caxs'!D68</f>
        <v>0</v>
      </c>
      <c r="E65" s="215">
        <f t="shared" si="2"/>
        <v>-8</v>
      </c>
      <c r="F65" s="21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</row>
    <row r="66" spans="1:18" s="31" customFormat="1" ht="17.25">
      <c r="A66" s="24"/>
      <c r="B66" s="288" t="s">
        <v>76</v>
      </c>
      <c r="C66" s="242">
        <f>C6-C25</f>
        <v>0</v>
      </c>
      <c r="D66" s="224">
        <f>D6-D25</f>
        <v>0</v>
      </c>
      <c r="E66" s="224">
        <f t="shared" si="0"/>
        <v>0</v>
      </c>
      <c r="F66" s="242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s="31" customFormat="1" ht="45" customHeight="1">
      <c r="A67" s="32"/>
      <c r="B67" s="289"/>
      <c r="C67" s="33"/>
      <c r="D67" s="33"/>
      <c r="E67" s="33"/>
      <c r="F67" s="33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 ht="24.75" customHeight="1">
      <c r="B68" s="290" t="s">
        <v>2</v>
      </c>
      <c r="C68" s="22"/>
      <c r="D68" s="536" t="str">
        <f>+'Ekamut-caxs'!D71</f>
        <v>Ի․Աղաջանյան</v>
      </c>
      <c r="E68" s="536"/>
      <c r="F68" s="103"/>
    </row>
    <row r="69" spans="1:18" ht="9.75" customHeight="1">
      <c r="B69" s="291"/>
      <c r="D69" s="535" t="s">
        <v>5</v>
      </c>
      <c r="E69" s="535"/>
      <c r="F69" s="236"/>
    </row>
    <row r="70" spans="1:18" ht="24.75" customHeight="1">
      <c r="B70" s="290" t="s">
        <v>6</v>
      </c>
      <c r="C70" s="22"/>
      <c r="D70" s="536" t="str">
        <f>+'Ekamut-caxs'!D73</f>
        <v>Ռ․Յայլոյան</v>
      </c>
      <c r="E70" s="536"/>
      <c r="F70" s="103"/>
    </row>
    <row r="71" spans="1:18" ht="11.25" customHeight="1">
      <c r="D71" s="535" t="s">
        <v>5</v>
      </c>
      <c r="E71" s="535"/>
      <c r="F71" s="236"/>
    </row>
    <row r="72" spans="1:18" s="17" customFormat="1">
      <c r="A72" s="22"/>
      <c r="B72" s="285" t="s">
        <v>1</v>
      </c>
      <c r="C72" s="18"/>
      <c r="D72" s="18"/>
      <c r="E72" s="18"/>
      <c r="F72" s="18"/>
    </row>
    <row r="73" spans="1:18" s="17" customFormat="1">
      <c r="A73" s="96"/>
      <c r="B73" s="21"/>
    </row>
    <row r="74" spans="1:18" s="17" customFormat="1">
      <c r="A74" s="96"/>
      <c r="B74" s="21"/>
    </row>
    <row r="75" spans="1:18" s="17" customFormat="1">
      <c r="A75" s="96"/>
      <c r="B75" s="21"/>
    </row>
    <row r="76" spans="1:18" s="17" customFormat="1">
      <c r="A76" s="96"/>
      <c r="B76" s="21"/>
    </row>
    <row r="77" spans="1:18" s="17" customFormat="1">
      <c r="A77" s="96"/>
      <c r="B77" s="21"/>
    </row>
    <row r="78" spans="1:18" s="17" customFormat="1">
      <c r="A78" s="96"/>
      <c r="B78" s="21"/>
    </row>
    <row r="79" spans="1:18" s="17" customFormat="1">
      <c r="A79" s="96"/>
      <c r="B79" s="21"/>
    </row>
    <row r="80" spans="1:18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  <row r="88" spans="1:2" s="17" customFormat="1">
      <c r="A88" s="96"/>
      <c r="B88" s="21"/>
    </row>
    <row r="89" spans="1:2" s="17" customFormat="1">
      <c r="A89" s="96"/>
      <c r="B89" s="21"/>
    </row>
    <row r="90" spans="1:2" s="17" customFormat="1">
      <c r="A90" s="96"/>
      <c r="B9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5" zoomScaleSheetLayoutView="100" workbookViewId="0">
      <selection activeCell="F25" sqref="F25"/>
    </sheetView>
  </sheetViews>
  <sheetFormatPr defaultColWidth="9.140625" defaultRowHeight="13.5"/>
  <cols>
    <col min="1" max="1" width="4.85546875" style="18" customWidth="1"/>
    <col min="2" max="2" width="59.42578125" style="283" customWidth="1"/>
    <col min="3" max="3" width="15.28515625" style="18" customWidth="1"/>
    <col min="4" max="4" width="15.7109375" style="18" customWidth="1"/>
    <col min="5" max="5" width="17.140625" style="18" customWidth="1"/>
    <col min="6" max="6" width="31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34" t="s">
        <v>77</v>
      </c>
      <c r="B1" s="534"/>
      <c r="C1" s="534"/>
      <c r="D1" s="534"/>
      <c r="E1" s="534"/>
      <c r="F1" s="534"/>
    </row>
    <row r="2" spans="1:20" s="20" customFormat="1" ht="20.25">
      <c r="A2" s="522" t="str">
        <f>+'Ekamut-caxs'!A7:D7</f>
        <v>«Մանկապատանեկան տեխնիկական ստեղծագործության կենտրոն » ՀՈԱԿ-ի</v>
      </c>
      <c r="B2" s="522"/>
      <c r="C2" s="522"/>
      <c r="D2" s="522"/>
      <c r="E2" s="522"/>
      <c r="F2" s="522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37" t="s">
        <v>226</v>
      </c>
      <c r="B3" s="537"/>
      <c r="C3" s="537"/>
      <c r="D3" s="537"/>
      <c r="E3" s="537"/>
      <c r="F3" s="537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1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2" t="s">
        <v>182</v>
      </c>
      <c r="D5" s="192" t="s">
        <v>183</v>
      </c>
      <c r="E5" s="80" t="s">
        <v>48</v>
      </c>
      <c r="F5" s="237" t="str">
        <f>+'Ekamutneri hamematakan'!F5</f>
        <v>Ծանոթություն նախատեսվող ցուցանիշների վերաբերյալ</v>
      </c>
      <c r="G5" s="17"/>
      <c r="H5" s="298" t="s">
        <v>204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1">
        <v>1779</v>
      </c>
      <c r="D6" s="211">
        <f>+C82</f>
        <v>3031.9999999999964</v>
      </c>
      <c r="E6" s="211">
        <f>D6-C6</f>
        <v>1252.9999999999964</v>
      </c>
      <c r="F6" s="201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1">
        <f>SUM(C8:C19)</f>
        <v>30075</v>
      </c>
      <c r="D7" s="211">
        <f>SUM(D8:D19)</f>
        <v>31341.7</v>
      </c>
      <c r="E7" s="211">
        <f>D7-C7</f>
        <v>1266.7000000000007</v>
      </c>
      <c r="F7" s="201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3" t="str">
        <f>+'Dramakan hosqer'!B14</f>
        <v>Սուբսիդիայից</v>
      </c>
      <c r="C8" s="208">
        <v>26686</v>
      </c>
      <c r="D8" s="208">
        <f>+'Dramakan hosqer'!F14</f>
        <v>27986.7</v>
      </c>
      <c r="E8" s="208">
        <f>+D8-C8</f>
        <v>1300.7000000000007</v>
      </c>
      <c r="F8" s="208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3" t="str">
        <f>+'Dramakan hosqer'!B15</f>
        <v>Սուբսիդիա՝ ազգային, լարային և փողային նվագարանների ուսուցման գծով</v>
      </c>
      <c r="C9" s="208"/>
      <c r="D9" s="208">
        <f>+'Dramakan hosqer'!F15</f>
        <v>0</v>
      </c>
      <c r="E9" s="208">
        <f t="shared" ref="E9:E18" si="0">+D9-C9</f>
        <v>0</v>
      </c>
      <c r="F9" s="208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3" t="str">
        <f>+'Dramakan hosqer'!B16</f>
        <v>Կամավոր ատեստավորման գծով</v>
      </c>
      <c r="C10" s="208"/>
      <c r="D10" s="208">
        <f>+'Dramakan hosqer'!F16</f>
        <v>0</v>
      </c>
      <c r="E10" s="208">
        <f t="shared" si="0"/>
        <v>0</v>
      </c>
      <c r="F10" s="208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f>+'Dramakan hosqer'!A17</f>
        <v>2</v>
      </c>
      <c r="B11" s="273" t="str">
        <f>+'Dramakan hosqer'!B17</f>
        <v xml:space="preserve">Վճարովի ծառայություններից </v>
      </c>
      <c r="C11" s="208">
        <v>3362.2</v>
      </c>
      <c r="D11" s="208">
        <f>+'Dramakan hosqer'!F17</f>
        <v>3330</v>
      </c>
      <c r="E11" s="208">
        <f t="shared" si="0"/>
        <v>-32.199999999999818</v>
      </c>
      <c r="F11" s="208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3</v>
      </c>
      <c r="B12" s="273" t="str">
        <f>+'Dramakan hosqer'!B18</f>
        <v>Սպասարկման և կոմունալ համավճարներից</v>
      </c>
      <c r="C12" s="208"/>
      <c r="D12" s="208">
        <f>+'Dramakan hosqer'!F18</f>
        <v>0</v>
      </c>
      <c r="E12" s="208">
        <f t="shared" si="0"/>
        <v>0</v>
      </c>
      <c r="F12" s="208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4</v>
      </c>
      <c r="B13" s="273" t="str">
        <f>+'Dramakan hosqer'!B19</f>
        <v>Միջոցառումների կազմակերպումից</v>
      </c>
      <c r="C13" s="208"/>
      <c r="D13" s="208">
        <f>+'Dramakan hosqer'!F19</f>
        <v>0</v>
      </c>
      <c r="E13" s="208">
        <f t="shared" si="0"/>
        <v>0</v>
      </c>
      <c r="F13" s="208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5</v>
      </c>
      <c r="B14" s="273" t="str">
        <f>+'Dramakan hosqer'!B20</f>
        <v>Ֆինանսական օգնությունից</v>
      </c>
      <c r="C14" s="208"/>
      <c r="D14" s="208">
        <f>+'Dramakan hosqer'!F20</f>
        <v>0</v>
      </c>
      <c r="E14" s="208">
        <f t="shared" si="0"/>
        <v>0</v>
      </c>
      <c r="F14" s="208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6</v>
      </c>
      <c r="B15" s="273" t="str">
        <f>+'Dramakan hosqer'!B21</f>
        <v>Չփոխանակվող գործարքներից (դրամաշնորհից)</v>
      </c>
      <c r="C15" s="208"/>
      <c r="D15" s="208">
        <f>+'Dramakan hosqer'!F21</f>
        <v>0</v>
      </c>
      <c r="E15" s="208">
        <f t="shared" si="0"/>
        <v>0</v>
      </c>
      <c r="F15" s="208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7</v>
      </c>
      <c r="B16" s="273" t="str">
        <f>+'Dramakan hosqer'!B22</f>
        <v>Դեբիտորական պարտքերից</v>
      </c>
      <c r="C16" s="208"/>
      <c r="D16" s="208">
        <f>+'Dramakan hosqer'!F22</f>
        <v>0</v>
      </c>
      <c r="E16" s="208">
        <f t="shared" si="0"/>
        <v>0</v>
      </c>
      <c r="F16" s="208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f>+'Dramakan hosqer'!A23</f>
        <v>3</v>
      </c>
      <c r="B17" s="273" t="str">
        <f>+'Dramakan hosqer'!B23</f>
        <v>Բանկի տոկոսից</v>
      </c>
      <c r="C17" s="208">
        <v>26.8</v>
      </c>
      <c r="D17" s="208">
        <f>+'Dramakan hosqer'!F23</f>
        <v>25</v>
      </c>
      <c r="E17" s="208">
        <f t="shared" si="0"/>
        <v>-1.8000000000000007</v>
      </c>
      <c r="F17" s="208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4</v>
      </c>
      <c r="B18" s="275" t="str">
        <f>+'Dramakan hosqer'!B24</f>
        <v>Այլ մուտքեր</v>
      </c>
      <c r="C18" s="208"/>
      <c r="D18" s="208">
        <f>+'Dramakan hosqer'!F24</f>
        <v>0</v>
      </c>
      <c r="E18" s="208">
        <f t="shared" si="0"/>
        <v>0</v>
      </c>
      <c r="F18" s="208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>
      <c r="A19" s="57"/>
      <c r="B19" s="275"/>
      <c r="C19" s="208"/>
      <c r="D19" s="208"/>
      <c r="E19" s="208"/>
      <c r="F19" s="208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29" t="s">
        <v>31</v>
      </c>
      <c r="B20" s="330" t="s">
        <v>79</v>
      </c>
      <c r="C20" s="201">
        <f>+C21+C64+C77</f>
        <v>28822.000000000004</v>
      </c>
      <c r="D20" s="201">
        <f>+D21+D64+D77</f>
        <v>32999.300000000003</v>
      </c>
      <c r="E20" s="201">
        <f>+E21+E64+E77</f>
        <v>4177.2999999999993</v>
      </c>
      <c r="F20" s="201"/>
      <c r="G20" s="268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1">
        <f>SUM(C22,C26:C31,C35:C58,C62:C63)</f>
        <v>27986.000000000004</v>
      </c>
      <c r="D21" s="211">
        <f>SUM(D22,D25:D31,D35:D58,D62:D63)</f>
        <v>31369.3</v>
      </c>
      <c r="E21" s="211">
        <f>SUM(E22,E25:E30,E34:E58,E62:E63)</f>
        <v>3383.2999999999993</v>
      </c>
      <c r="F21" s="201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hosqer'!A29</f>
        <v>1</v>
      </c>
      <c r="B22" s="238" t="str">
        <f>+'Dramakan hosqer'!B29</f>
        <v>Աշխատավարձի գծով, այդ թվում՝</v>
      </c>
      <c r="C22" s="208">
        <v>25682.3</v>
      </c>
      <c r="D22" s="208">
        <f>+'Dramakan hosqer'!F29</f>
        <v>28713.1</v>
      </c>
      <c r="E22" s="208">
        <f>+D22-C22</f>
        <v>3030.7999999999993</v>
      </c>
      <c r="F22" s="208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>
      <c r="A23" s="25">
        <f>+'Dramakan hosqer'!A30</f>
        <v>1.1000000000000001</v>
      </c>
      <c r="B23" s="274" t="str">
        <f>+'Dramakan hosqer'!B30</f>
        <v>վճարովի ծառայության գծով</v>
      </c>
      <c r="C23" s="202">
        <v>1197.4000000000001</v>
      </c>
      <c r="D23" s="202" t="str">
        <f>+'Dramakan hosqer'!F30</f>
        <v>1998․0</v>
      </c>
      <c r="E23" s="202" t="e">
        <f>D23-C23</f>
        <v>#VALUE!</v>
      </c>
      <c r="F23" s="202"/>
    </row>
    <row r="24" spans="1:20">
      <c r="A24" s="25">
        <f>+'Dramakan hosqer'!A31</f>
        <v>1.2000000000000002</v>
      </c>
      <c r="B24" s="276" t="str">
        <f>+'Dramakan hosqer'!B31</f>
        <v>պարգևատրման գծով</v>
      </c>
      <c r="C24" s="202">
        <v>1230</v>
      </c>
      <c r="D24" s="202">
        <f>+'Dramakan hosqer'!F31</f>
        <v>0</v>
      </c>
      <c r="E24" s="202">
        <f>+D24-C24</f>
        <v>-1230</v>
      </c>
      <c r="F24" s="202"/>
    </row>
    <row r="25" spans="1:20" s="55" customFormat="1" ht="17.25" hidden="1">
      <c r="A25" s="57">
        <f>+'Dramakan hosqer'!A32</f>
        <v>1.3000000000000003</v>
      </c>
      <c r="B25" s="274" t="str">
        <f>+'Dramakan hosqer'!B32</f>
        <v>կամավոր ատեստավորման գծով</v>
      </c>
      <c r="C25" s="208"/>
      <c r="D25" s="208">
        <f>+'Dramakan hosqer'!F32</f>
        <v>0</v>
      </c>
      <c r="E25" s="208">
        <f t="shared" ref="E25:E60" si="1">+D25-C25</f>
        <v>0</v>
      </c>
      <c r="F25" s="208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hosqer'!A33</f>
        <v>2</v>
      </c>
      <c r="B26" s="217" t="str">
        <f>+'Dramakan hosqer'!B33</f>
        <v>Ջեռուցման գծով</v>
      </c>
      <c r="C26" s="208">
        <v>644.20000000000005</v>
      </c>
      <c r="D26" s="208">
        <f>+'Dramakan hosqer'!F33</f>
        <v>730.3</v>
      </c>
      <c r="E26" s="208">
        <f t="shared" si="1"/>
        <v>86.099999999999909</v>
      </c>
      <c r="F26" s="208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25.5">
      <c r="A27" s="57">
        <f>+'Dramakan hosqer'!A34</f>
        <v>3</v>
      </c>
      <c r="B27" s="217" t="str">
        <f>+'Dramakan hosqer'!B34</f>
        <v>Էլեկտրաէներգիայի գծով</v>
      </c>
      <c r="C27" s="208">
        <v>142.9</v>
      </c>
      <c r="D27" s="208">
        <f>+'Dramakan hosqer'!F34</f>
        <v>167.9</v>
      </c>
      <c r="E27" s="208">
        <f t="shared" si="1"/>
        <v>25</v>
      </c>
      <c r="F27" s="480" t="s">
        <v>283</v>
      </c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 hidden="1">
      <c r="A28" s="57">
        <f>+'Dramakan hosqer'!A35</f>
        <v>4</v>
      </c>
      <c r="B28" s="217" t="str">
        <f>+'Dramakan hosqer'!B35</f>
        <v>Ջրմուղ-կոյուղու գծով</v>
      </c>
      <c r="C28" s="208"/>
      <c r="D28" s="208">
        <f>+'Dramakan hosqer'!F35</f>
        <v>0</v>
      </c>
      <c r="E28" s="208">
        <f t="shared" si="1"/>
        <v>0</v>
      </c>
      <c r="F28" s="208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hosqer'!A36</f>
        <v>4</v>
      </c>
      <c r="B29" s="217" t="str">
        <f>+'Dramakan hosqer'!B36</f>
        <v>Աղբահանության գծով</v>
      </c>
      <c r="C29" s="208">
        <v>19.2</v>
      </c>
      <c r="D29" s="208">
        <f>+'Dramakan hosqer'!F36</f>
        <v>19.2</v>
      </c>
      <c r="E29" s="208">
        <f t="shared" si="1"/>
        <v>0</v>
      </c>
      <c r="F29" s="208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f>+'Dramakan hosqer'!A37</f>
        <v>5</v>
      </c>
      <c r="B30" s="217" t="str">
        <f>+'Dramakan hosqer'!B37</f>
        <v>Ախտաբանության գծով</v>
      </c>
      <c r="C30" s="208"/>
      <c r="D30" s="208">
        <f>+'Dramakan hosqer'!F37</f>
        <v>60</v>
      </c>
      <c r="E30" s="208">
        <f t="shared" si="1"/>
        <v>60</v>
      </c>
      <c r="F30" s="208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hosqer'!A38</f>
        <v>6</v>
      </c>
      <c r="B31" s="217" t="str">
        <f>+'Dramakan hosqer'!B38</f>
        <v>Կապի գծով, որից`</v>
      </c>
      <c r="C31" s="209">
        <f>+C32+C33+C34</f>
        <v>77</v>
      </c>
      <c r="D31" s="209">
        <f>+'Dramakan hosqer'!F38</f>
        <v>84</v>
      </c>
      <c r="E31" s="209">
        <f t="shared" si="1"/>
        <v>7</v>
      </c>
      <c r="F31" s="208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 hidden="1">
      <c r="A32" s="25">
        <f>+'Dramakan hosqer'!A39</f>
        <v>6.1</v>
      </c>
      <c r="B32" s="274" t="str">
        <f>+'Dramakan hosqer'!B39</f>
        <v>բաժանորդային վճար</v>
      </c>
      <c r="C32" s="202"/>
      <c r="D32" s="202">
        <f>+'Dramakan hosqer'!F39</f>
        <v>0</v>
      </c>
      <c r="E32" s="202">
        <f t="shared" si="1"/>
        <v>0</v>
      </c>
      <c r="F32" s="202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hidden="1">
      <c r="A33" s="25">
        <f>+'Dramakan hosqer'!A40</f>
        <v>6.1999999999999993</v>
      </c>
      <c r="B33" s="274" t="str">
        <f>+'Dramakan hosqer'!B40</f>
        <v>րոպեավճար</v>
      </c>
      <c r="C33" s="202"/>
      <c r="D33" s="202">
        <f>+'Dramakan hosqer'!F40</f>
        <v>0</v>
      </c>
      <c r="E33" s="202">
        <f t="shared" si="1"/>
        <v>0</v>
      </c>
      <c r="F33" s="202"/>
      <c r="I33" s="116"/>
    </row>
    <row r="34" spans="1:20">
      <c r="A34" s="25">
        <f>+'Dramakan hosqer'!A41</f>
        <v>6.1</v>
      </c>
      <c r="B34" s="274" t="str">
        <f>+'Dramakan hosqer'!B41</f>
        <v>ինտերնետ կապ</v>
      </c>
      <c r="C34" s="202">
        <v>77</v>
      </c>
      <c r="D34" s="202">
        <f>+'Dramakan hosqer'!F41</f>
        <v>84</v>
      </c>
      <c r="E34" s="202">
        <f t="shared" si="1"/>
        <v>7</v>
      </c>
      <c r="F34" s="202"/>
      <c r="I34" s="116"/>
    </row>
    <row r="35" spans="1:20" s="55" customFormat="1" ht="17.25">
      <c r="A35" s="57">
        <f>+'Dramakan hosqer'!A42</f>
        <v>7</v>
      </c>
      <c r="B35" s="217" t="str">
        <f>+'Dramakan hosqer'!B42</f>
        <v>Բանկային ծառայության գծով</v>
      </c>
      <c r="C35" s="208"/>
      <c r="D35" s="208">
        <f>+'Dramakan hosqer'!F42</f>
        <v>5</v>
      </c>
      <c r="E35" s="208">
        <f t="shared" si="1"/>
        <v>5</v>
      </c>
      <c r="F35" s="208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hosqer'!A43</f>
        <v>8</v>
      </c>
      <c r="B36" s="217" t="str">
        <f>+'Dramakan hosqer'!B43</f>
        <v>Տնտեսական ապրանքների գծով</v>
      </c>
      <c r="C36" s="208">
        <v>130</v>
      </c>
      <c r="D36" s="208">
        <f>+'Dramakan hosqer'!F43</f>
        <v>120</v>
      </c>
      <c r="E36" s="208">
        <f t="shared" si="1"/>
        <v>-10</v>
      </c>
      <c r="F36" s="208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hosqer'!A44</f>
        <v>9</v>
      </c>
      <c r="B37" s="217" t="str">
        <f>+'Dramakan hosqer'!B44</f>
        <v>Գրասենյակային ապրանքների գծով</v>
      </c>
      <c r="C37" s="208">
        <v>90</v>
      </c>
      <c r="D37" s="208">
        <f>+'Dramakan hosqer'!F44</f>
        <v>80</v>
      </c>
      <c r="E37" s="208">
        <f t="shared" si="1"/>
        <v>-10</v>
      </c>
      <c r="F37" s="208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25.5">
      <c r="A38" s="57">
        <f>+'Dramakan hosqer'!A45</f>
        <v>10</v>
      </c>
      <c r="B38" s="217" t="str">
        <f>+'Dramakan hosqer'!B45</f>
        <v>Փոքրարժեք կամ արագամաշ առարկաների գծով</v>
      </c>
      <c r="C38" s="208">
        <v>60</v>
      </c>
      <c r="D38" s="208">
        <f>+'Dramakan hosqer'!F45</f>
        <v>180</v>
      </c>
      <c r="E38" s="208">
        <f t="shared" si="1"/>
        <v>120</v>
      </c>
      <c r="F38" s="480" t="s">
        <v>284</v>
      </c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>
      <c r="A39" s="57">
        <f>+'Dramakan hosqer'!A46</f>
        <v>11</v>
      </c>
      <c r="B39" s="217" t="str">
        <f>+'Dramakan hosqer'!B46</f>
        <v>Ուսումնական նյութերի գծով</v>
      </c>
      <c r="C39" s="208">
        <v>199.7</v>
      </c>
      <c r="D39" s="208">
        <f>+'Dramakan hosqer'!F46</f>
        <v>150</v>
      </c>
      <c r="E39" s="208">
        <f t="shared" si="1"/>
        <v>-49.699999999999989</v>
      </c>
      <c r="F39" s="208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hosqer'!A47</f>
        <v>12</v>
      </c>
      <c r="B40" s="217" t="str">
        <f>+'Dramakan hosqer'!B47</f>
        <v>Դեղորայքի գծով</v>
      </c>
      <c r="C40" s="208"/>
      <c r="D40" s="208">
        <f>+'Dramakan hosqer'!F47</f>
        <v>0</v>
      </c>
      <c r="E40" s="208">
        <f t="shared" si="1"/>
        <v>0</v>
      </c>
      <c r="F40" s="208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24" customHeight="1">
      <c r="A41" s="57">
        <f>+'Dramakan hosqer'!A48</f>
        <v>12</v>
      </c>
      <c r="B41" s="217" t="str">
        <f>+'Dramakan hosqer'!B48</f>
        <v>Բուժ.ծառայության գծով</v>
      </c>
      <c r="C41" s="208">
        <v>37.5</v>
      </c>
      <c r="D41" s="208">
        <f>+'Dramakan hosqer'!F48</f>
        <v>45</v>
      </c>
      <c r="E41" s="208">
        <f t="shared" si="1"/>
        <v>7.5</v>
      </c>
      <c r="F41" s="480" t="s">
        <v>285</v>
      </c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f>+'Dramakan hosqer'!A49</f>
        <v>13</v>
      </c>
      <c r="B42" s="217" t="str">
        <f>+'Dramakan hosqer'!B49</f>
        <v>Ընթացիկ վերանորոգման գծով</v>
      </c>
      <c r="C42" s="208">
        <v>48.7</v>
      </c>
      <c r="D42" s="208">
        <f>+'Dramakan hosqer'!F49</f>
        <v>0</v>
      </c>
      <c r="E42" s="208">
        <f t="shared" si="1"/>
        <v>-48.7</v>
      </c>
      <c r="F42" s="208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v>14</v>
      </c>
      <c r="B43" s="217" t="str">
        <f>+'Dramakan hosqer'!B50</f>
        <v>Ջեռուցման համակարգի սպասարկման գծով</v>
      </c>
      <c r="C43" s="208">
        <v>79.8</v>
      </c>
      <c r="D43" s="208">
        <f>+'Dramakan hosqer'!F50</f>
        <v>80</v>
      </c>
      <c r="E43" s="208">
        <f t="shared" si="1"/>
        <v>0.20000000000000284</v>
      </c>
      <c r="F43" s="208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hosqer'!A51</f>
        <v>14</v>
      </c>
      <c r="B44" s="217" t="str">
        <f>+'Dramakan hosqer'!B51</f>
        <v>Կաթսայատան սպասարկման գծով</v>
      </c>
      <c r="C44" s="208"/>
      <c r="D44" s="208">
        <f>+'Dramakan hosqer'!F51</f>
        <v>0</v>
      </c>
      <c r="E44" s="208">
        <f t="shared" si="1"/>
        <v>0</v>
      </c>
      <c r="F44" s="208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hosqer'!A52</f>
        <v>15</v>
      </c>
      <c r="B45" s="217" t="str">
        <f>+'Dramakan hosqer'!B52</f>
        <v>Սպասարկման և կոմունալ համավճարների գծով</v>
      </c>
      <c r="C45" s="208"/>
      <c r="D45" s="208">
        <f>+'Dramakan hosqer'!F52</f>
        <v>0</v>
      </c>
      <c r="E45" s="208">
        <f t="shared" si="1"/>
        <v>0</v>
      </c>
      <c r="F45" s="208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5.5">
      <c r="A46" s="57">
        <v>15</v>
      </c>
      <c r="B46" s="217" t="str">
        <f>+'Dramakan hosqer'!B53</f>
        <v>Գնումների համակարգողի ծառայության գծով</v>
      </c>
      <c r="C46" s="208">
        <v>50</v>
      </c>
      <c r="D46" s="208">
        <f>+'Dramakan hosqer'!F53</f>
        <v>105</v>
      </c>
      <c r="E46" s="208">
        <f t="shared" si="1"/>
        <v>55</v>
      </c>
      <c r="F46" s="480" t="s">
        <v>286</v>
      </c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v>16</v>
      </c>
      <c r="B47" s="217" t="str">
        <f>+'Dramakan hosqer'!B54</f>
        <v>Համակարգիչների տեխնիկական սպասարկման գծով</v>
      </c>
      <c r="C47" s="208">
        <v>47</v>
      </c>
      <c r="D47" s="208">
        <f>+'Dramakan hosqer'!F54</f>
        <v>70</v>
      </c>
      <c r="E47" s="208">
        <f t="shared" si="1"/>
        <v>23</v>
      </c>
      <c r="F47" s="480" t="s">
        <v>287</v>
      </c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v>17</v>
      </c>
      <c r="B48" s="217" t="str">
        <f>+'Dramakan hosqer'!B55</f>
        <v>Համակարգչային ծրագրի և կայքի սպասարկման գծով</v>
      </c>
      <c r="C48" s="208">
        <v>95</v>
      </c>
      <c r="D48" s="208">
        <f>+'Dramakan hosqer'!F55</f>
        <v>117</v>
      </c>
      <c r="E48" s="208">
        <f t="shared" si="1"/>
        <v>22</v>
      </c>
      <c r="F48" s="208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v>18</v>
      </c>
      <c r="B49" s="217" t="str">
        <f>+'Dramakan hosqer'!B56</f>
        <v>էլ․ստորագրության գծով</v>
      </c>
      <c r="C49" s="208">
        <v>3</v>
      </c>
      <c r="D49" s="208">
        <f>+'Dramakan hosqer'!F56</f>
        <v>3</v>
      </c>
      <c r="E49" s="208">
        <f t="shared" si="1"/>
        <v>0</v>
      </c>
      <c r="F49" s="208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hosqer'!A57</f>
        <v>18</v>
      </c>
      <c r="B50" s="217" t="str">
        <f>+'Dramakan hosqer'!B57</f>
        <v>Հայտարարության գծով</v>
      </c>
      <c r="C50" s="208"/>
      <c r="D50" s="208">
        <f>+'Dramakan hosqer'!F57</f>
        <v>0</v>
      </c>
      <c r="E50" s="208">
        <f t="shared" si="1"/>
        <v>0</v>
      </c>
      <c r="F50" s="208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>
      <c r="A51" s="57">
        <v>19</v>
      </c>
      <c r="B51" s="217" t="str">
        <f>+'Dramakan hosqer'!B58</f>
        <v>Բաժանորդագրության գծով</v>
      </c>
      <c r="C51" s="208">
        <v>111.6</v>
      </c>
      <c r="D51" s="208">
        <f>+'Dramakan hosqer'!F58</f>
        <v>111.6</v>
      </c>
      <c r="E51" s="208">
        <f t="shared" si="1"/>
        <v>0</v>
      </c>
      <c r="F51" s="208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>
      <c r="A52" s="57">
        <v>20</v>
      </c>
      <c r="B52" s="217" t="str">
        <f>+'Dramakan hosqer'!B59</f>
        <v>Վերապատրաստման գծով</v>
      </c>
      <c r="C52" s="208">
        <v>100</v>
      </c>
      <c r="D52" s="208">
        <f>+'Dramakan hosqer'!F59</f>
        <v>100</v>
      </c>
      <c r="E52" s="208">
        <f t="shared" si="1"/>
        <v>0</v>
      </c>
      <c r="F52" s="208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>
      <c r="A53" s="57">
        <v>21</v>
      </c>
      <c r="B53" s="217" t="str">
        <f>+'Dramakan hosqer'!B60</f>
        <v>Միջոցառումների գծով</v>
      </c>
      <c r="C53" s="208">
        <v>100</v>
      </c>
      <c r="D53" s="208">
        <f>+'Dramakan hosqer'!F60</f>
        <v>100</v>
      </c>
      <c r="E53" s="208">
        <f t="shared" si="1"/>
        <v>0</v>
      </c>
      <c r="F53" s="208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28.5" customHeight="1">
      <c r="A54" s="57">
        <v>22</v>
      </c>
      <c r="B54" s="217" t="str">
        <f>+'Dramakan hosqer'!B61</f>
        <v>Տպագրական ծառայությունների գծով</v>
      </c>
      <c r="C54" s="208">
        <v>44.4</v>
      </c>
      <c r="D54" s="208">
        <f>+'Dramakan hosqer'!F61</f>
        <v>60</v>
      </c>
      <c r="E54" s="208">
        <f t="shared" si="1"/>
        <v>15.600000000000001</v>
      </c>
      <c r="F54" s="480" t="s">
        <v>311</v>
      </c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>
      <c r="A55" s="57">
        <v>23</v>
      </c>
      <c r="B55" s="275" t="str">
        <f>+'Dramakan hosqer'!B62</f>
        <v>Գույքագրում,վերագնահատում</v>
      </c>
      <c r="C55" s="208"/>
      <c r="D55" s="208">
        <f>+'Dramakan hosqer'!F62</f>
        <v>50</v>
      </c>
      <c r="E55" s="208">
        <f t="shared" si="1"/>
        <v>50</v>
      </c>
      <c r="F55" s="208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>
      <c r="A56" s="57">
        <v>24</v>
      </c>
      <c r="B56" s="275" t="str">
        <f>+'Dramakan hosqer'!B63</f>
        <v>Տրանսպորտային ծառայության գծով</v>
      </c>
      <c r="C56" s="208">
        <v>50</v>
      </c>
      <c r="D56" s="208">
        <f>+'Dramakan hosqer'!F63</f>
        <v>60</v>
      </c>
      <c r="E56" s="208">
        <f t="shared" si="1"/>
        <v>10</v>
      </c>
      <c r="F56" s="208"/>
      <c r="G56" s="266" t="s">
        <v>194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47.25" customHeight="1">
      <c r="A57" s="57">
        <v>25</v>
      </c>
      <c r="B57" s="217" t="str">
        <f>+'Dramakan hosqer'!B64</f>
        <v>Ներկայացուցչական ծախսեր</v>
      </c>
      <c r="C57" s="208"/>
      <c r="D57" s="208">
        <f>+'Dramakan hosqer'!F64</f>
        <v>50</v>
      </c>
      <c r="E57" s="208">
        <f t="shared" si="1"/>
        <v>50</v>
      </c>
      <c r="F57" s="480" t="s">
        <v>288</v>
      </c>
      <c r="G57" s="268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hosqer'!A65</f>
        <v>25</v>
      </c>
      <c r="B58" s="217" t="str">
        <f>+'Dramakan hosqer'!B65</f>
        <v>Հարկային պարտավորությունների գծով, այդ թվում՝</v>
      </c>
      <c r="C58" s="208">
        <f>+C59+C60+C61</f>
        <v>0</v>
      </c>
      <c r="D58" s="209">
        <f>SUM(D59:D61)</f>
        <v>0</v>
      </c>
      <c r="E58" s="208">
        <f t="shared" si="1"/>
        <v>0</v>
      </c>
      <c r="F58" s="208"/>
      <c r="G58" s="268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hosqer'!A66</f>
        <v>25.1</v>
      </c>
      <c r="B59" s="282" t="str">
        <f>+'Dramakan hosqer'!B66</f>
        <v>շահութահարկի գծով</v>
      </c>
      <c r="C59" s="202"/>
      <c r="D59" s="202">
        <f>+'Dramakan hosqer'!F66</f>
        <v>0</v>
      </c>
      <c r="E59" s="202">
        <f t="shared" si="1"/>
        <v>0</v>
      </c>
      <c r="F59" s="202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hosqer'!A67</f>
        <v>25.200000000000003</v>
      </c>
      <c r="B60" s="282" t="str">
        <f>+'Dramakan hosqer'!B67</f>
        <v>ԱԱՀ-ի գծով</v>
      </c>
      <c r="C60" s="202"/>
      <c r="D60" s="202">
        <f>+'Dramakan hosqer'!F67</f>
        <v>0</v>
      </c>
      <c r="E60" s="202">
        <f t="shared" si="1"/>
        <v>0</v>
      </c>
      <c r="F60" s="202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hosqer'!A68</f>
        <v>25.300000000000004</v>
      </c>
      <c r="B61" s="282" t="str">
        <f>+'Dramakan hosqer'!B68</f>
        <v xml:space="preserve">չփոխհատուցվող հարկերի գծով </v>
      </c>
      <c r="C61" s="202"/>
      <c r="D61" s="202">
        <f>+'Dramakan hosqer'!F68</f>
        <v>0</v>
      </c>
      <c r="E61" s="202">
        <f t="shared" ref="E61" si="2">+D61-C61</f>
        <v>0</v>
      </c>
      <c r="F61" s="202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415">
        <v>26</v>
      </c>
      <c r="B62" s="416" t="str">
        <f>+'Dramakan hosqer'!B69</f>
        <v>Կրեդիտորական պարտքի մարման գծով</v>
      </c>
      <c r="C62" s="417">
        <v>165.7</v>
      </c>
      <c r="D62" s="417">
        <f>+'Dramakan hosqer'!F69</f>
        <v>108.19999999999982</v>
      </c>
      <c r="E62" s="417">
        <f t="shared" ref="E62:E63" si="3">+D62-C62</f>
        <v>-57.500000000000171</v>
      </c>
      <c r="F62" s="208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>
      <c r="A63" s="415">
        <v>27</v>
      </c>
      <c r="B63" s="416" t="str">
        <f>+'Dramakan hosqer'!B70</f>
        <v>Այլ արտահոսքերի գծով</v>
      </c>
      <c r="C63" s="417">
        <v>8</v>
      </c>
      <c r="D63" s="417">
        <f>+'Dramakan hosqer'!F70</f>
        <v>0</v>
      </c>
      <c r="E63" s="417">
        <f t="shared" si="3"/>
        <v>-8</v>
      </c>
      <c r="F63" s="208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138" t="s">
        <v>53</v>
      </c>
      <c r="B64" s="12" t="s">
        <v>56</v>
      </c>
      <c r="C64" s="211">
        <f>+C65+C73</f>
        <v>836</v>
      </c>
      <c r="D64" s="211">
        <f>+D65+D73</f>
        <v>1630</v>
      </c>
      <c r="E64" s="211">
        <f t="shared" ref="E64" si="4">D64-C64</f>
        <v>794</v>
      </c>
      <c r="F64" s="201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418">
        <f>+'Dramakan hosqer'!A72</f>
        <v>1</v>
      </c>
      <c r="B65" s="12" t="str">
        <f>+'Dramakan hosqer'!B72</f>
        <v>Հիմնական միջոցների ձեռքբերում, այդ թվում՝</v>
      </c>
      <c r="C65" s="211">
        <f>SUM(C66:C72)</f>
        <v>836</v>
      </c>
      <c r="D65" s="211">
        <f>SUM(D66:D72)</f>
        <v>1630</v>
      </c>
      <c r="E65" s="211">
        <f>+D65-C65</f>
        <v>794</v>
      </c>
      <c r="F65" s="208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62">
        <f>+'Dramakan hosqer'!A73</f>
        <v>1.1000000000000001</v>
      </c>
      <c r="B66" s="212" t="str">
        <f>+'Dramakan hosqer'!B73</f>
        <v>գրասենյակային և տնտեսական գույք</v>
      </c>
      <c r="C66" s="208">
        <v>8</v>
      </c>
      <c r="D66" s="209">
        <f>+'Dramakan hosqer'!F73</f>
        <v>170</v>
      </c>
      <c r="E66" s="209">
        <f t="shared" ref="E66:E76" si="5">+D66-C66</f>
        <v>162</v>
      </c>
      <c r="F66" s="208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>
      <c r="A67" s="62">
        <f>+'Dramakan hosqer'!A74</f>
        <v>1.2000000000000002</v>
      </c>
      <c r="B67" s="212" t="str">
        <f>+'Dramakan hosqer'!B74</f>
        <v>համակարգչային սարքավորումներ / տեխնիկա</v>
      </c>
      <c r="C67" s="208">
        <v>480</v>
      </c>
      <c r="D67" s="209">
        <f>+'Dramakan hosqer'!F74</f>
        <v>0</v>
      </c>
      <c r="E67" s="209">
        <f t="shared" si="5"/>
        <v>-480</v>
      </c>
      <c r="F67" s="208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>
      <c r="A68" s="62">
        <v>1.3</v>
      </c>
      <c r="B68" s="212" t="str">
        <f>+'Dramakan hosqer'!B75</f>
        <v>մեքենաներ և սարքավորումներ</v>
      </c>
      <c r="C68" s="208">
        <v>348</v>
      </c>
      <c r="D68" s="209">
        <f>+'Dramakan hosqer'!F75</f>
        <v>1460</v>
      </c>
      <c r="E68" s="209">
        <f t="shared" si="5"/>
        <v>1112</v>
      </c>
      <c r="F68" s="208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hosqer'!A76</f>
        <v>1.3</v>
      </c>
      <c r="B69" s="212" t="str">
        <f>+'Dramakan hosqer'!B76</f>
        <v>երաժշտական գործիքներ</v>
      </c>
      <c r="C69" s="208"/>
      <c r="D69" s="209">
        <f>+'Dramakan hosqer'!F76</f>
        <v>0</v>
      </c>
      <c r="E69" s="209">
        <f t="shared" si="5"/>
        <v>0</v>
      </c>
      <c r="F69" s="208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hosqer'!A77</f>
        <v>1.4000000000000001</v>
      </c>
      <c r="B70" s="212" t="str">
        <f>+'Dramakan hosqer'!B77</f>
        <v>սպորտային գույք</v>
      </c>
      <c r="C70" s="208"/>
      <c r="D70" s="209">
        <f>+'Dramakan hosqer'!F77</f>
        <v>0</v>
      </c>
      <c r="E70" s="209">
        <f t="shared" si="5"/>
        <v>0</v>
      </c>
      <c r="F70" s="208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 hidden="1">
      <c r="A71" s="62">
        <f>+'Dramakan hosqer'!A78</f>
        <v>1.5000000000000002</v>
      </c>
      <c r="B71" s="213" t="str">
        <f>+'Dramakan hosqer'!B78</f>
        <v>գրականություն</v>
      </c>
      <c r="C71" s="208"/>
      <c r="D71" s="208">
        <f>+'Dramakan hosqer'!F78</f>
        <v>0</v>
      </c>
      <c r="E71" s="208">
        <f t="shared" si="5"/>
        <v>0</v>
      </c>
      <c r="F71" s="208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hosqer'!A79</f>
        <v>1.6000000000000003</v>
      </c>
      <c r="B72" s="213">
        <f>+'Dramakan hosqer'!B79</f>
        <v>0</v>
      </c>
      <c r="C72" s="208"/>
      <c r="D72" s="208">
        <f>+'Dramakan hosqer'!F79</f>
        <v>0</v>
      </c>
      <c r="E72" s="208">
        <f t="shared" si="5"/>
        <v>0</v>
      </c>
      <c r="F72" s="208"/>
      <c r="G72" s="54" t="s">
        <v>254</v>
      </c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20" customFormat="1" ht="34.5" hidden="1">
      <c r="A73" s="418">
        <f>+'Dramakan hosqer'!A80</f>
        <v>2</v>
      </c>
      <c r="B73" s="12" t="str">
        <f>+'Dramakan hosqer'!B80</f>
        <v>Հիմնական միջոցների հիմնական վերանորոգում, 
այդ թվում՝</v>
      </c>
      <c r="C73" s="211">
        <f>SUM(C74:C76)</f>
        <v>0</v>
      </c>
      <c r="D73" s="211">
        <f>SUM(D74:D76)</f>
        <v>0</v>
      </c>
      <c r="E73" s="201">
        <f t="shared" si="5"/>
        <v>0</v>
      </c>
      <c r="F73" s="201"/>
      <c r="G73" s="419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hosqer'!A81</f>
        <v>2.1</v>
      </c>
      <c r="B74" s="212" t="str">
        <f>+'Dramakan hosqer'!B81</f>
        <v>ամրացված գույքի (շենք)</v>
      </c>
      <c r="C74" s="208"/>
      <c r="D74" s="209">
        <f>+'Dramakan hosqer'!F81</f>
        <v>0</v>
      </c>
      <c r="E74" s="209">
        <f t="shared" si="5"/>
        <v>0</v>
      </c>
      <c r="F74" s="208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hosqer'!A82</f>
        <v>2.2000000000000002</v>
      </c>
      <c r="B75" s="212" t="str">
        <f>+'Dramakan hosqer'!B82</f>
        <v>հիմնական միջոցի</v>
      </c>
      <c r="C75" s="208"/>
      <c r="D75" s="209">
        <f>+'Dramakan hosqer'!F82</f>
        <v>0</v>
      </c>
      <c r="E75" s="209">
        <f t="shared" si="5"/>
        <v>0</v>
      </c>
      <c r="F75" s="208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hosqer'!A83</f>
        <v>2.3000000000000003</v>
      </c>
      <c r="B76" s="212" t="str">
        <f>+'Dramakan hosqer'!B83</f>
        <v>նախագծանախահաշվային փաստաթղթերի գծով</v>
      </c>
      <c r="C76" s="208"/>
      <c r="D76" s="209">
        <f>+'Dramakan hosqer'!F83</f>
        <v>0</v>
      </c>
      <c r="E76" s="209">
        <f t="shared" si="5"/>
        <v>0</v>
      </c>
      <c r="F76" s="208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 hidden="1">
      <c r="A77" s="138" t="s">
        <v>54</v>
      </c>
      <c r="B77" s="12" t="s">
        <v>125</v>
      </c>
      <c r="C77" s="211">
        <f>SUM(C78:C81)</f>
        <v>0</v>
      </c>
      <c r="D77" s="211">
        <f>SUM(D78:D81)</f>
        <v>0</v>
      </c>
      <c r="E77" s="211">
        <f t="shared" ref="E77:E82" si="6">D77-C77</f>
        <v>0</v>
      </c>
      <c r="F77" s="201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hosqer'!A85</f>
        <v>1</v>
      </c>
      <c r="B78" s="244" t="str">
        <f>+'Dramakan hosqer'!B85</f>
        <v>Աշխատավարձի գծով</v>
      </c>
      <c r="C78" s="208"/>
      <c r="D78" s="208">
        <f>+'Dramakan hosqer'!F85</f>
        <v>0</v>
      </c>
      <c r="E78" s="208">
        <f>D78-C78</f>
        <v>0</v>
      </c>
      <c r="F78" s="208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hosqer'!A86</f>
        <v>0</v>
      </c>
      <c r="B79" s="278">
        <f>+'Dramakan hosqer'!B86</f>
        <v>0</v>
      </c>
      <c r="C79" s="208"/>
      <c r="D79" s="208">
        <f>+'Dramakan hosqer'!F86</f>
        <v>0</v>
      </c>
      <c r="E79" s="208">
        <f t="shared" ref="E79:E81" si="7">D79-C79</f>
        <v>0</v>
      </c>
      <c r="F79" s="208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hosqer'!A87</f>
        <v>0</v>
      </c>
      <c r="B80" s="278">
        <f>+'Dramakan hosqer'!B87</f>
        <v>0</v>
      </c>
      <c r="C80" s="208"/>
      <c r="D80" s="208">
        <f>+'Dramakan hosqer'!F87</f>
        <v>0</v>
      </c>
      <c r="E80" s="208">
        <f t="shared" si="7"/>
        <v>0</v>
      </c>
      <c r="F80" s="208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7" customFormat="1" ht="17.25" hidden="1">
      <c r="A81" s="62">
        <f>+'Dramakan hosqer'!A88</f>
        <v>0</v>
      </c>
      <c r="B81" s="275">
        <f>+'Dramakan hosqer'!B88</f>
        <v>0</v>
      </c>
      <c r="C81" s="208"/>
      <c r="D81" s="208">
        <f>+'Dramakan hosqer'!F88</f>
        <v>0</v>
      </c>
      <c r="E81" s="208">
        <f t="shared" si="7"/>
        <v>0</v>
      </c>
      <c r="F81" s="208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1">
        <f>C6+C7-C20</f>
        <v>3031.9999999999964</v>
      </c>
      <c r="D82" s="211">
        <f>D6+D7-D20</f>
        <v>1374.3999999999942</v>
      </c>
      <c r="E82" s="211">
        <f t="shared" si="6"/>
        <v>-1657.6000000000022</v>
      </c>
      <c r="F82" s="201"/>
      <c r="G82" s="115"/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3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539" t="str">
        <f>+'Ekamut-caxs'!D71</f>
        <v>Ի․Աղաջանյան</v>
      </c>
      <c r="E84" s="536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3" t="s">
        <v>4</v>
      </c>
      <c r="C85" s="20"/>
      <c r="D85" s="538" t="s">
        <v>90</v>
      </c>
      <c r="E85" s="538"/>
      <c r="F85" s="239"/>
    </row>
    <row r="86" spans="1:20" s="17" customFormat="1" ht="17.25">
      <c r="A86" s="18"/>
      <c r="B86" s="284" t="s">
        <v>6</v>
      </c>
      <c r="C86" s="18"/>
      <c r="D86" s="536" t="str">
        <f>+'Ekamut-caxs'!D73</f>
        <v>Ռ․Յայլոյան</v>
      </c>
      <c r="E86" s="536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3"/>
      <c r="C87" s="18"/>
      <c r="D87" s="538" t="s">
        <v>90</v>
      </c>
      <c r="E87" s="538"/>
      <c r="F87" s="239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5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5" workbookViewId="0">
      <selection activeCell="F25" sqref="F25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40" t="s">
        <v>65</v>
      </c>
      <c r="B1" s="540"/>
      <c r="C1" s="540"/>
      <c r="D1" s="540"/>
      <c r="E1" s="54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41" t="str">
        <f>+'Ekamut-caxs'!A7:D7</f>
        <v>«Մանկապատանեկան տեխնիկական ստեղծագործության կենտրոն » ՀՈԱԿ-ի</v>
      </c>
      <c r="B2" s="542"/>
      <c r="C2" s="542"/>
      <c r="D2" s="542"/>
      <c r="E2" s="54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43" t="s">
        <v>128</v>
      </c>
      <c r="B3" s="543"/>
      <c r="C3" s="543"/>
      <c r="D3" s="543"/>
      <c r="E3" s="54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44" t="s">
        <v>213</v>
      </c>
      <c r="B4" s="544"/>
      <c r="C4" s="544"/>
      <c r="D4" s="544"/>
      <c r="E4" s="544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45" t="s">
        <v>133</v>
      </c>
      <c r="B7" s="546"/>
      <c r="C7" s="546"/>
      <c r="D7" s="184"/>
      <c r="E7" s="184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79.900000000000006</v>
      </c>
      <c r="E8" s="165" t="s">
        <v>280</v>
      </c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178</v>
      </c>
      <c r="C14" s="166" t="s">
        <v>144</v>
      </c>
      <c r="D14" s="29"/>
      <c r="E14" s="29"/>
    </row>
    <row r="15" spans="1:22" ht="33.75" customHeight="1">
      <c r="A15" s="166">
        <v>1.7</v>
      </c>
      <c r="B15" s="168" t="s">
        <v>279</v>
      </c>
      <c r="C15" s="166" t="s">
        <v>166</v>
      </c>
      <c r="D15" s="29">
        <v>5.9</v>
      </c>
      <c r="E15" s="29" t="s">
        <v>280</v>
      </c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>
        <v>1.1000000000000001</v>
      </c>
      <c r="E25" s="29" t="s">
        <v>280</v>
      </c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>
        <v>4.4000000000000004</v>
      </c>
      <c r="E27" s="29" t="s">
        <v>280</v>
      </c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>
        <v>68.5</v>
      </c>
      <c r="E29" s="29" t="s">
        <v>280</v>
      </c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79.900000000000006</v>
      </c>
      <c r="E34" s="29" t="s">
        <v>280</v>
      </c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45" t="s">
        <v>158</v>
      </c>
      <c r="B35" s="546"/>
      <c r="C35" s="546"/>
      <c r="D35" s="184"/>
      <c r="E35" s="184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86.2</v>
      </c>
      <c r="E36" s="29" t="s">
        <v>280</v>
      </c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15</v>
      </c>
      <c r="E37" s="29" t="s">
        <v>280</v>
      </c>
    </row>
    <row r="38" spans="1:22" ht="21" customHeight="1">
      <c r="A38" s="166">
        <v>1.3</v>
      </c>
      <c r="B38" s="167" t="s">
        <v>139</v>
      </c>
      <c r="C38" s="166" t="s">
        <v>140</v>
      </c>
      <c r="D38" s="29"/>
      <c r="E38" s="29"/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1.6</v>
      </c>
      <c r="B40" s="167" t="s">
        <v>178</v>
      </c>
      <c r="C40" s="166" t="s">
        <v>144</v>
      </c>
      <c r="D40" s="29">
        <v>7</v>
      </c>
      <c r="E40" s="29" t="s">
        <v>280</v>
      </c>
    </row>
    <row r="41" spans="1:22" ht="33.75" customHeight="1">
      <c r="A41" s="166">
        <v>1.7</v>
      </c>
      <c r="B41" s="168"/>
      <c r="C41" s="166" t="s">
        <v>166</v>
      </c>
      <c r="D41" s="29"/>
      <c r="E41" s="29"/>
    </row>
    <row r="42" spans="1:22" ht="23.25" customHeight="1">
      <c r="A42" s="166">
        <v>1.8</v>
      </c>
      <c r="B42" s="168"/>
      <c r="C42" s="170" t="s">
        <v>207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/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/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customHeight="1">
      <c r="A52" s="166">
        <v>2.8</v>
      </c>
      <c r="B52" s="168"/>
      <c r="C52" s="170" t="s">
        <v>152</v>
      </c>
      <c r="D52" s="29"/>
      <c r="E52" s="29"/>
    </row>
    <row r="53" spans="1:22" ht="33" customHeight="1">
      <c r="A53" s="166"/>
      <c r="B53" s="163" t="s">
        <v>159</v>
      </c>
      <c r="C53" s="28"/>
      <c r="D53" s="164">
        <f>SUM(D54:D57)</f>
        <v>2838.4</v>
      </c>
      <c r="E53" s="29" t="s">
        <v>280</v>
      </c>
    </row>
    <row r="54" spans="1:22" ht="33" customHeight="1">
      <c r="A54" s="166">
        <v>1.1000000000000001</v>
      </c>
      <c r="B54" s="203"/>
      <c r="C54" s="204" t="s">
        <v>164</v>
      </c>
      <c r="D54" s="171">
        <v>2838.4</v>
      </c>
      <c r="E54" s="29" t="s">
        <v>280</v>
      </c>
      <c r="F54" s="134"/>
    </row>
    <row r="55" spans="1:22" ht="30" customHeight="1">
      <c r="A55" s="166">
        <v>1.2</v>
      </c>
      <c r="B55" s="178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79"/>
      <c r="B58" s="175" t="s">
        <v>67</v>
      </c>
      <c r="C58" s="180"/>
      <c r="D58" s="181">
        <f>SUM(D36:D53)</f>
        <v>2946.6</v>
      </c>
      <c r="E58" s="29" t="s">
        <v>280</v>
      </c>
      <c r="F58" s="257">
        <f>+D58-D54</f>
        <v>108.19999999999982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2" t="s">
        <v>160</v>
      </c>
    </row>
    <row r="61" spans="1:22" ht="52.15" customHeight="1">
      <c r="A61" s="183">
        <v>1</v>
      </c>
      <c r="B61" s="184" t="s">
        <v>263</v>
      </c>
      <c r="C61" s="181">
        <f>+'Dramakan hosqer'!F12</f>
        <v>3031.9999999999964</v>
      </c>
      <c r="D61" s="548" t="s">
        <v>161</v>
      </c>
      <c r="E61" s="549"/>
    </row>
    <row r="62" spans="1:22" ht="36.75" customHeight="1"/>
    <row r="63" spans="1:22" s="142" customFormat="1" ht="25.5" customHeight="1">
      <c r="A63" s="185"/>
      <c r="B63" s="150" t="s">
        <v>2</v>
      </c>
      <c r="C63" s="186"/>
      <c r="D63" s="550" t="str">
        <f>+'Ekamut-caxs'!D71</f>
        <v>Ի․Աղաջանյան</v>
      </c>
      <c r="E63" s="55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5"/>
      <c r="C64" s="187"/>
      <c r="D64" s="547" t="s">
        <v>90</v>
      </c>
      <c r="E64" s="547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5"/>
      <c r="B65" s="150" t="s">
        <v>6</v>
      </c>
      <c r="C65" s="186"/>
      <c r="D65" s="550" t="str">
        <f>+'Ekamut-caxs'!D73</f>
        <v>Ռ․Յայլոյան</v>
      </c>
      <c r="E65" s="55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5"/>
      <c r="B66" s="188"/>
      <c r="C66" s="185" t="s">
        <v>1</v>
      </c>
      <c r="D66" s="547" t="s">
        <v>90</v>
      </c>
      <c r="E66" s="547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89" customFormat="1" ht="36" customHeight="1"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190"/>
      <c r="S74" s="190"/>
      <c r="T74" s="190"/>
      <c r="U74" s="190"/>
      <c r="V74" s="190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4" zoomScaleSheetLayoutView="100" workbookViewId="0">
      <selection activeCell="F25" sqref="F25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53" t="s">
        <v>65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</row>
    <row r="2" spans="1:16" s="20" customFormat="1" ht="20.25">
      <c r="A2" s="522" t="str">
        <f>+'Ekamut-caxs'!A7:D7</f>
        <v>«Մանկապատանեկան տեխնիկական ստեղծագործության կենտրոն » ՀՈԱԿ-ի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19"/>
      <c r="P2" s="19"/>
    </row>
    <row r="3" spans="1:16" ht="17.25">
      <c r="A3" s="543" t="s">
        <v>273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</row>
    <row r="4" spans="1:16" ht="21" customHeight="1" thickBot="1">
      <c r="N4" s="125" t="s">
        <v>0</v>
      </c>
    </row>
    <row r="5" spans="1:16" ht="21" customHeight="1">
      <c r="A5" s="554" t="s">
        <v>203</v>
      </c>
      <c r="B5" s="554" t="s">
        <v>66</v>
      </c>
      <c r="C5" s="555" t="s">
        <v>190</v>
      </c>
      <c r="D5" s="555"/>
      <c r="E5" s="555"/>
      <c r="F5" s="555"/>
      <c r="G5" s="555"/>
      <c r="H5" s="555"/>
      <c r="I5" s="555"/>
      <c r="J5" s="555"/>
      <c r="K5" s="555"/>
      <c r="L5" s="555"/>
      <c r="M5" s="555"/>
      <c r="N5" s="556" t="s">
        <v>127</v>
      </c>
    </row>
    <row r="6" spans="1:16" ht="172.5" customHeight="1">
      <c r="A6" s="554"/>
      <c r="B6" s="554"/>
      <c r="C6" s="234" t="s">
        <v>180</v>
      </c>
      <c r="D6" s="234" t="s">
        <v>191</v>
      </c>
      <c r="E6" s="234" t="s">
        <v>192</v>
      </c>
      <c r="F6" s="234" t="s">
        <v>126</v>
      </c>
      <c r="G6" s="234" t="s">
        <v>171</v>
      </c>
      <c r="H6" s="234" t="s">
        <v>170</v>
      </c>
      <c r="I6" s="234" t="s">
        <v>181</v>
      </c>
      <c r="J6" s="234" t="s">
        <v>223</v>
      </c>
      <c r="K6" s="234" t="s">
        <v>224</v>
      </c>
      <c r="L6" s="234" t="s">
        <v>221</v>
      </c>
      <c r="M6" s="234" t="s">
        <v>212</v>
      </c>
      <c r="N6" s="557"/>
    </row>
    <row r="7" spans="1:16" ht="31.5" customHeight="1">
      <c r="A7" s="234">
        <v>1</v>
      </c>
      <c r="B7" s="251" t="s">
        <v>174</v>
      </c>
      <c r="C7" s="449">
        <v>25969.200000000001</v>
      </c>
      <c r="D7" s="449"/>
      <c r="E7" s="449" t="str">
        <f>IF(D7&gt;1,326.6," ")</f>
        <v xml:space="preserve"> </v>
      </c>
      <c r="F7" s="449">
        <v>745.9</v>
      </c>
      <c r="G7" s="449"/>
      <c r="H7" s="449"/>
      <c r="I7" s="520">
        <v>1998</v>
      </c>
      <c r="J7" s="450"/>
      <c r="K7" s="449"/>
      <c r="L7" s="449"/>
      <c r="M7" s="449"/>
      <c r="N7" s="249">
        <f>ROUND(SUM(C7:M7),1)</f>
        <v>28713.1</v>
      </c>
    </row>
    <row r="8" spans="1:16" ht="43.5" customHeight="1">
      <c r="A8" s="234">
        <v>2</v>
      </c>
      <c r="B8" s="297" t="s">
        <v>87</v>
      </c>
      <c r="C8" s="449"/>
      <c r="D8" s="231" t="s">
        <v>167</v>
      </c>
      <c r="E8" s="231" t="s">
        <v>167</v>
      </c>
      <c r="F8" s="231" t="s">
        <v>167</v>
      </c>
      <c r="G8" s="231" t="s">
        <v>167</v>
      </c>
      <c r="H8" s="231" t="s">
        <v>167</v>
      </c>
      <c r="I8" s="231" t="s">
        <v>167</v>
      </c>
      <c r="J8" s="231" t="s">
        <v>167</v>
      </c>
      <c r="K8" s="231" t="s">
        <v>167</v>
      </c>
      <c r="L8" s="231" t="s">
        <v>167</v>
      </c>
      <c r="M8" s="231" t="s">
        <v>167</v>
      </c>
      <c r="N8" s="249">
        <f>ROUND(SUM(C8:M8),1)</f>
        <v>0</v>
      </c>
    </row>
    <row r="9" spans="1:16" s="144" customFormat="1" ht="34.5" customHeight="1" thickBot="1">
      <c r="A9" s="252"/>
      <c r="B9" s="179" t="s">
        <v>67</v>
      </c>
      <c r="C9" s="231" t="s">
        <v>167</v>
      </c>
      <c r="D9" s="231" t="s">
        <v>167</v>
      </c>
      <c r="E9" s="231" t="s">
        <v>167</v>
      </c>
      <c r="F9" s="231" t="s">
        <v>167</v>
      </c>
      <c r="G9" s="231" t="s">
        <v>167</v>
      </c>
      <c r="H9" s="231" t="s">
        <v>167</v>
      </c>
      <c r="I9" s="231" t="s">
        <v>167</v>
      </c>
      <c r="J9" s="231" t="s">
        <v>167</v>
      </c>
      <c r="K9" s="231" t="s">
        <v>167</v>
      </c>
      <c r="L9" s="231" t="s">
        <v>167</v>
      </c>
      <c r="M9" s="231" t="s">
        <v>167</v>
      </c>
      <c r="N9" s="250">
        <f>ROUND(SUM(N7:N8),1)</f>
        <v>28713.1</v>
      </c>
    </row>
    <row r="10" spans="1:16" s="451" customFormat="1" ht="15" customHeight="1">
      <c r="B10" s="103"/>
      <c r="C10" s="452"/>
      <c r="D10" s="452"/>
      <c r="E10" s="452"/>
      <c r="F10" s="452"/>
      <c r="G10" s="453"/>
      <c r="H10" s="453"/>
      <c r="I10" s="454"/>
      <c r="J10" s="454"/>
      <c r="K10" s="454"/>
      <c r="L10" s="453"/>
      <c r="M10" s="452"/>
      <c r="N10" s="455"/>
    </row>
    <row r="11" spans="1:16" s="451" customFormat="1" ht="63.75" customHeight="1">
      <c r="B11" s="561" t="s">
        <v>270</v>
      </c>
      <c r="C11" s="561"/>
      <c r="D11" s="457"/>
      <c r="E11" s="456"/>
      <c r="F11" s="456"/>
      <c r="G11" s="456"/>
      <c r="H11" s="456"/>
      <c r="I11" s="456"/>
      <c r="J11" s="456"/>
      <c r="K11" s="456"/>
      <c r="L11" s="453"/>
      <c r="M11" s="452"/>
      <c r="N11" s="455"/>
    </row>
    <row r="12" spans="1:16" s="451" customFormat="1" ht="42.75" customHeight="1">
      <c r="B12" s="521"/>
      <c r="C12" s="456"/>
      <c r="D12" s="456"/>
      <c r="E12" s="456"/>
      <c r="F12" s="456"/>
      <c r="G12" s="456"/>
      <c r="H12" s="456"/>
      <c r="I12" s="456"/>
      <c r="J12" s="456"/>
      <c r="K12" s="456"/>
      <c r="L12" s="453"/>
      <c r="M12" s="452"/>
      <c r="N12" s="455"/>
    </row>
    <row r="13" spans="1:16" s="146" customFormat="1" ht="21" customHeight="1">
      <c r="B13" s="148"/>
      <c r="C13" s="189"/>
      <c r="D13" s="189"/>
      <c r="E13" s="228"/>
      <c r="F13" s="191"/>
      <c r="G13" s="145"/>
      <c r="H13" s="145"/>
      <c r="I13" s="189"/>
      <c r="J13" s="189"/>
      <c r="K13" s="189"/>
      <c r="L13" s="558"/>
      <c r="M13" s="558"/>
      <c r="N13" s="221"/>
    </row>
    <row r="14" spans="1:16" s="144" customFormat="1" ht="69" customHeight="1">
      <c r="B14" s="559" t="s">
        <v>173</v>
      </c>
      <c r="C14" s="560"/>
      <c r="E14" s="559" t="s">
        <v>172</v>
      </c>
      <c r="F14" s="560"/>
      <c r="G14" s="246"/>
      <c r="H14" s="562"/>
      <c r="I14" s="562"/>
      <c r="J14" s="191"/>
      <c r="K14" s="191"/>
      <c r="L14" s="189"/>
      <c r="M14" s="189"/>
      <c r="N14" s="189"/>
    </row>
    <row r="15" spans="1:16" s="144" customFormat="1" ht="57.75" customHeight="1">
      <c r="B15" s="193" t="s">
        <v>163</v>
      </c>
      <c r="C15" s="265" t="s">
        <v>193</v>
      </c>
      <c r="E15" s="193" t="s">
        <v>163</v>
      </c>
      <c r="F15" s="265" t="s">
        <v>195</v>
      </c>
      <c r="G15" s="207"/>
      <c r="H15" s="256"/>
      <c r="I15" s="207"/>
      <c r="J15" s="229"/>
      <c r="K15" s="229"/>
      <c r="L15" s="229"/>
      <c r="M15" s="229"/>
      <c r="N15" s="207"/>
    </row>
    <row r="16" spans="1:16" s="144" customFormat="1" ht="24" customHeight="1">
      <c r="B16" s="232">
        <v>104000</v>
      </c>
      <c r="C16" s="337">
        <v>326.60000000000002</v>
      </c>
      <c r="E16" s="232">
        <v>104000</v>
      </c>
      <c r="F16" s="255">
        <v>745.9</v>
      </c>
      <c r="G16" s="207"/>
      <c r="H16" s="253"/>
      <c r="I16" s="254"/>
      <c r="J16" s="245"/>
      <c r="K16" s="245"/>
      <c r="L16" s="229"/>
      <c r="M16" s="229"/>
      <c r="N16" s="207"/>
    </row>
    <row r="17" spans="2:14" s="149" customFormat="1" ht="24" customHeight="1">
      <c r="B17" s="253"/>
      <c r="C17" s="254"/>
      <c r="D17" s="247"/>
      <c r="E17" s="248"/>
      <c r="F17" s="248"/>
      <c r="G17" s="230"/>
      <c r="H17" s="247"/>
      <c r="I17" s="254"/>
      <c r="J17" s="245"/>
      <c r="K17" s="245"/>
      <c r="L17" s="194"/>
      <c r="M17" s="194"/>
      <c r="N17" s="230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52" t="str">
        <f>+'Ekamut-caxs'!D71</f>
        <v>Ի․Աղաջանյան</v>
      </c>
      <c r="H19" s="552"/>
      <c r="I19" s="552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51" t="s">
        <v>90</v>
      </c>
      <c r="H20" s="551"/>
      <c r="I20" s="551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52" t="str">
        <f>+'Ekamut-caxs'!D73</f>
        <v>Ռ․Յայլոյան</v>
      </c>
      <c r="H21" s="552"/>
      <c r="I21" s="552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51" t="s">
        <v>90</v>
      </c>
      <c r="H22" s="551"/>
      <c r="I22" s="551"/>
      <c r="J22" s="122"/>
      <c r="K22" s="122"/>
      <c r="L22" s="122"/>
    </row>
    <row r="23" spans="2:14" s="120" customFormat="1" ht="16.5">
      <c r="C23" s="122"/>
      <c r="D23" s="122"/>
    </row>
  </sheetData>
  <mergeCells count="16"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  <mergeCell ref="B11:C11"/>
    <mergeCell ref="H14:I14"/>
  </mergeCells>
  <pageMargins left="0.13" right="0.16" top="0.11" bottom="0.11" header="0.15748031496063" footer="0.1574803149606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SheetLayoutView="100" workbookViewId="0">
      <selection activeCell="F25" sqref="F25"/>
    </sheetView>
  </sheetViews>
  <sheetFormatPr defaultColWidth="9.140625" defaultRowHeight="16.5"/>
  <cols>
    <col min="1" max="1" width="4.140625" style="346" customWidth="1"/>
    <col min="2" max="2" width="15.5703125" style="346" customWidth="1"/>
    <col min="3" max="3" width="10.85546875" style="346" customWidth="1"/>
    <col min="4" max="4" width="14.5703125" style="346" customWidth="1"/>
    <col min="5" max="5" width="13.42578125" style="346" customWidth="1"/>
    <col min="6" max="6" width="16.28515625" style="346" customWidth="1"/>
    <col min="7" max="7" width="11.42578125" style="346" customWidth="1"/>
    <col min="8" max="8" width="13.28515625" style="346" customWidth="1"/>
    <col min="9" max="10" width="14.85546875" style="346" customWidth="1"/>
    <col min="11" max="11" width="10.85546875" style="346" customWidth="1"/>
    <col min="12" max="12" width="12.85546875" style="346" customWidth="1"/>
    <col min="13" max="13" width="14.85546875" style="346" customWidth="1"/>
    <col min="14" max="14" width="10.5703125" style="346" customWidth="1"/>
    <col min="15" max="15" width="11.7109375" style="346" customWidth="1"/>
    <col min="16" max="16384" width="9.140625" style="346"/>
  </cols>
  <sheetData>
    <row r="1" spans="1:15" s="345" customFormat="1" ht="18.75" customHeight="1">
      <c r="A1" s="563" t="s">
        <v>65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</row>
    <row r="2" spans="1:15" s="345" customFormat="1" ht="21.75" customHeight="1">
      <c r="A2" s="564" t="str">
        <f>+'Ekamut-caxs'!A7:E7</f>
        <v>«Մանկապատանեկան տեխնիկական ստեղծագործության կենտրոն » ՀՈԱԿ-ի</v>
      </c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</row>
    <row r="3" spans="1:15" s="345" customFormat="1" ht="21" customHeight="1">
      <c r="A3" s="564" t="s">
        <v>91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</row>
    <row r="4" spans="1:15" ht="21" customHeight="1"/>
    <row r="5" spans="1:15" s="347" customFormat="1" ht="24.75" customHeight="1">
      <c r="A5" s="565" t="s">
        <v>111</v>
      </c>
      <c r="B5" s="565" t="s">
        <v>92</v>
      </c>
      <c r="C5" s="566" t="s">
        <v>93</v>
      </c>
      <c r="D5" s="566"/>
      <c r="E5" s="566"/>
      <c r="F5" s="566"/>
      <c r="G5" s="566" t="s">
        <v>94</v>
      </c>
      <c r="H5" s="566"/>
      <c r="I5" s="566"/>
      <c r="J5" s="566"/>
      <c r="K5" s="566" t="s">
        <v>118</v>
      </c>
      <c r="L5" s="566"/>
      <c r="M5" s="566"/>
      <c r="N5" s="566"/>
      <c r="O5" s="566"/>
    </row>
    <row r="6" spans="1:15" s="350" customFormat="1" ht="51" customHeight="1">
      <c r="A6" s="565"/>
      <c r="B6" s="565"/>
      <c r="C6" s="348" t="s">
        <v>245</v>
      </c>
      <c r="D6" s="348" t="s">
        <v>199</v>
      </c>
      <c r="E6" s="348" t="s">
        <v>256</v>
      </c>
      <c r="F6" s="348" t="s">
        <v>257</v>
      </c>
      <c r="G6" s="348" t="s">
        <v>211</v>
      </c>
      <c r="H6" s="348" t="s">
        <v>199</v>
      </c>
      <c r="I6" s="348" t="s">
        <v>258</v>
      </c>
      <c r="J6" s="348" t="s">
        <v>257</v>
      </c>
      <c r="K6" s="348" t="s">
        <v>245</v>
      </c>
      <c r="L6" s="348" t="s">
        <v>256</v>
      </c>
      <c r="M6" s="348" t="s">
        <v>259</v>
      </c>
      <c r="N6" s="349" t="s">
        <v>260</v>
      </c>
      <c r="O6" s="349" t="s">
        <v>261</v>
      </c>
    </row>
    <row r="7" spans="1:15" ht="19.5" customHeight="1">
      <c r="A7" s="422">
        <v>1</v>
      </c>
      <c r="B7" s="423" t="s">
        <v>95</v>
      </c>
      <c r="C7" s="424">
        <v>1153</v>
      </c>
      <c r="D7" s="352">
        <v>165686.1</v>
      </c>
      <c r="E7" s="353">
        <f>+C7</f>
        <v>1153</v>
      </c>
      <c r="F7" s="425">
        <f t="shared" ref="F7:F16" si="0">+E7*143.7</f>
        <v>165686.09999999998</v>
      </c>
      <c r="G7" s="424">
        <v>480</v>
      </c>
      <c r="H7" s="352">
        <v>24070</v>
      </c>
      <c r="I7" s="353">
        <f t="shared" ref="I7:I18" si="1">+G7</f>
        <v>480</v>
      </c>
      <c r="J7" s="425">
        <f>+I7*53.48</f>
        <v>25670.399999999998</v>
      </c>
      <c r="K7" s="359"/>
      <c r="L7" s="353"/>
      <c r="M7" s="356">
        <f>+L7*200.47</f>
        <v>0</v>
      </c>
      <c r="N7" s="355">
        <f>+L7*7.94904</f>
        <v>0</v>
      </c>
      <c r="O7" s="356">
        <f>+N7+M7</f>
        <v>0</v>
      </c>
    </row>
    <row r="8" spans="1:15" ht="19.5" customHeight="1">
      <c r="A8" s="422">
        <v>2</v>
      </c>
      <c r="B8" s="423" t="s">
        <v>247</v>
      </c>
      <c r="C8" s="424">
        <v>1058</v>
      </c>
      <c r="D8" s="352">
        <v>152034.6</v>
      </c>
      <c r="E8" s="353">
        <f>+C8</f>
        <v>1058</v>
      </c>
      <c r="F8" s="425">
        <f t="shared" si="0"/>
        <v>152034.59999999998</v>
      </c>
      <c r="G8" s="424">
        <v>290</v>
      </c>
      <c r="H8" s="352">
        <v>14809</v>
      </c>
      <c r="I8" s="353">
        <f t="shared" si="1"/>
        <v>290</v>
      </c>
      <c r="J8" s="425">
        <f t="shared" ref="J8:J18" si="2">+I8*53.48</f>
        <v>15509.199999999999</v>
      </c>
      <c r="K8" s="359"/>
      <c r="L8" s="353">
        <f>+K8</f>
        <v>0</v>
      </c>
      <c r="M8" s="356">
        <f t="shared" ref="M8:M18" si="3">+L8*200.47</f>
        <v>0</v>
      </c>
      <c r="N8" s="355">
        <f t="shared" ref="N8:N18" si="4">+L8*7.94904</f>
        <v>0</v>
      </c>
      <c r="O8" s="356">
        <f t="shared" ref="O8:O18" si="5">+N8+M8</f>
        <v>0</v>
      </c>
    </row>
    <row r="9" spans="1:15" ht="19.5" customHeight="1">
      <c r="A9" s="422">
        <v>3</v>
      </c>
      <c r="B9" s="423" t="s">
        <v>96</v>
      </c>
      <c r="C9" s="424">
        <v>716</v>
      </c>
      <c r="D9" s="352">
        <v>102889.2</v>
      </c>
      <c r="E9" s="353">
        <f t="shared" ref="E9:E18" si="6">+C9</f>
        <v>716</v>
      </c>
      <c r="F9" s="425">
        <f t="shared" si="0"/>
        <v>102889.2</v>
      </c>
      <c r="G9" s="424">
        <v>310</v>
      </c>
      <c r="H9" s="352">
        <v>15779</v>
      </c>
      <c r="I9" s="353">
        <f t="shared" si="1"/>
        <v>310</v>
      </c>
      <c r="J9" s="425">
        <f t="shared" si="2"/>
        <v>16578.8</v>
      </c>
      <c r="K9" s="359"/>
      <c r="L9" s="353">
        <f t="shared" ref="L9:L18" si="7">+K9</f>
        <v>0</v>
      </c>
      <c r="M9" s="356">
        <f t="shared" si="3"/>
        <v>0</v>
      </c>
      <c r="N9" s="355">
        <f t="shared" si="4"/>
        <v>0</v>
      </c>
      <c r="O9" s="356">
        <f t="shared" si="5"/>
        <v>0</v>
      </c>
    </row>
    <row r="10" spans="1:15" ht="19.5" customHeight="1">
      <c r="A10" s="422">
        <v>4</v>
      </c>
      <c r="B10" s="423" t="s">
        <v>97</v>
      </c>
      <c r="C10" s="359">
        <v>680</v>
      </c>
      <c r="D10" s="357">
        <v>97716</v>
      </c>
      <c r="E10" s="353">
        <f t="shared" si="6"/>
        <v>680</v>
      </c>
      <c r="F10" s="425">
        <f t="shared" si="0"/>
        <v>97715.999999999985</v>
      </c>
      <c r="G10" s="424">
        <v>230</v>
      </c>
      <c r="H10" s="357">
        <v>12000</v>
      </c>
      <c r="I10" s="353">
        <f t="shared" si="1"/>
        <v>230</v>
      </c>
      <c r="J10" s="425">
        <f t="shared" si="2"/>
        <v>12300.4</v>
      </c>
      <c r="K10" s="359"/>
      <c r="L10" s="353">
        <f t="shared" si="7"/>
        <v>0</v>
      </c>
      <c r="M10" s="356">
        <f t="shared" si="3"/>
        <v>0</v>
      </c>
      <c r="N10" s="355">
        <f t="shared" si="4"/>
        <v>0</v>
      </c>
      <c r="O10" s="356">
        <f t="shared" si="5"/>
        <v>0</v>
      </c>
    </row>
    <row r="11" spans="1:15" ht="19.5" customHeight="1">
      <c r="A11" s="422">
        <v>5</v>
      </c>
      <c r="B11" s="423" t="s">
        <v>98</v>
      </c>
      <c r="C11" s="359">
        <v>132</v>
      </c>
      <c r="D11" s="357">
        <v>18968.400000000001</v>
      </c>
      <c r="E11" s="353">
        <f t="shared" si="6"/>
        <v>132</v>
      </c>
      <c r="F11" s="425">
        <f t="shared" si="0"/>
        <v>18968.399999999998</v>
      </c>
      <c r="G11" s="424">
        <v>260</v>
      </c>
      <c r="H11" s="357">
        <v>13805</v>
      </c>
      <c r="I11" s="353">
        <f t="shared" si="1"/>
        <v>260</v>
      </c>
      <c r="J11" s="425">
        <f t="shared" si="2"/>
        <v>13904.8</v>
      </c>
      <c r="K11" s="359"/>
      <c r="L11" s="353">
        <f t="shared" si="7"/>
        <v>0</v>
      </c>
      <c r="M11" s="356">
        <f t="shared" si="3"/>
        <v>0</v>
      </c>
      <c r="N11" s="355">
        <f t="shared" si="4"/>
        <v>0</v>
      </c>
      <c r="O11" s="356">
        <f t="shared" si="5"/>
        <v>0</v>
      </c>
    </row>
    <row r="12" spans="1:15" ht="19.5" customHeight="1">
      <c r="A12" s="422">
        <v>6</v>
      </c>
      <c r="B12" s="423" t="s">
        <v>99</v>
      </c>
      <c r="C12" s="359">
        <v>19</v>
      </c>
      <c r="D12" s="357">
        <v>2730.3</v>
      </c>
      <c r="E12" s="353">
        <f t="shared" si="6"/>
        <v>19</v>
      </c>
      <c r="F12" s="425">
        <f t="shared" si="0"/>
        <v>2730.2999999999997</v>
      </c>
      <c r="G12" s="424">
        <v>170</v>
      </c>
      <c r="H12" s="357">
        <v>7892</v>
      </c>
      <c r="I12" s="353">
        <f t="shared" si="1"/>
        <v>170</v>
      </c>
      <c r="J12" s="425">
        <f t="shared" si="2"/>
        <v>9091.6</v>
      </c>
      <c r="K12" s="359"/>
      <c r="L12" s="353">
        <f t="shared" si="7"/>
        <v>0</v>
      </c>
      <c r="M12" s="356">
        <f t="shared" si="3"/>
        <v>0</v>
      </c>
      <c r="N12" s="355">
        <f t="shared" si="4"/>
        <v>0</v>
      </c>
      <c r="O12" s="356">
        <f t="shared" si="5"/>
        <v>0</v>
      </c>
    </row>
    <row r="13" spans="1:15" ht="19.5" customHeight="1">
      <c r="A13" s="422">
        <v>7</v>
      </c>
      <c r="B13" s="423" t="s">
        <v>100</v>
      </c>
      <c r="C13" s="359">
        <v>28</v>
      </c>
      <c r="D13" s="357">
        <v>4023.6</v>
      </c>
      <c r="E13" s="353">
        <f t="shared" si="6"/>
        <v>28</v>
      </c>
      <c r="F13" s="425">
        <f t="shared" si="0"/>
        <v>4023.5999999999995</v>
      </c>
      <c r="G13" s="424">
        <v>240</v>
      </c>
      <c r="H13" s="357">
        <v>12635</v>
      </c>
      <c r="I13" s="353">
        <f t="shared" si="1"/>
        <v>240</v>
      </c>
      <c r="J13" s="425">
        <f t="shared" si="2"/>
        <v>12835.199999999999</v>
      </c>
      <c r="K13" s="359"/>
      <c r="L13" s="353">
        <f t="shared" si="7"/>
        <v>0</v>
      </c>
      <c r="M13" s="356">
        <f t="shared" si="3"/>
        <v>0</v>
      </c>
      <c r="N13" s="355">
        <f t="shared" si="4"/>
        <v>0</v>
      </c>
      <c r="O13" s="356">
        <f t="shared" si="5"/>
        <v>0</v>
      </c>
    </row>
    <row r="14" spans="1:15" ht="19.5" customHeight="1">
      <c r="A14" s="422">
        <v>8</v>
      </c>
      <c r="B14" s="426" t="s">
        <v>101</v>
      </c>
      <c r="C14" s="359"/>
      <c r="D14" s="357"/>
      <c r="E14" s="353">
        <f t="shared" si="6"/>
        <v>0</v>
      </c>
      <c r="F14" s="425">
        <f t="shared" si="0"/>
        <v>0</v>
      </c>
      <c r="G14" s="424">
        <v>50</v>
      </c>
      <c r="H14" s="357">
        <v>2474</v>
      </c>
      <c r="I14" s="353">
        <f t="shared" si="1"/>
        <v>50</v>
      </c>
      <c r="J14" s="425">
        <f t="shared" si="2"/>
        <v>2674</v>
      </c>
      <c r="K14" s="359"/>
      <c r="L14" s="353">
        <f t="shared" si="7"/>
        <v>0</v>
      </c>
      <c r="M14" s="356">
        <f t="shared" si="3"/>
        <v>0</v>
      </c>
      <c r="N14" s="355">
        <f t="shared" si="4"/>
        <v>0</v>
      </c>
      <c r="O14" s="356">
        <f t="shared" si="5"/>
        <v>0</v>
      </c>
    </row>
    <row r="15" spans="1:15" ht="19.5" customHeight="1">
      <c r="A15" s="422">
        <v>9</v>
      </c>
      <c r="B15" s="426" t="s">
        <v>102</v>
      </c>
      <c r="C15" s="359"/>
      <c r="D15" s="357"/>
      <c r="E15" s="353">
        <f t="shared" si="6"/>
        <v>0</v>
      </c>
      <c r="F15" s="425">
        <f t="shared" si="0"/>
        <v>0</v>
      </c>
      <c r="G15" s="424">
        <v>220</v>
      </c>
      <c r="H15" s="357">
        <v>10866</v>
      </c>
      <c r="I15" s="353">
        <f t="shared" si="1"/>
        <v>220</v>
      </c>
      <c r="J15" s="425">
        <f t="shared" si="2"/>
        <v>11765.599999999999</v>
      </c>
      <c r="K15" s="359"/>
      <c r="L15" s="353">
        <f t="shared" si="7"/>
        <v>0</v>
      </c>
      <c r="M15" s="356">
        <f t="shared" si="3"/>
        <v>0</v>
      </c>
      <c r="N15" s="355">
        <f t="shared" si="4"/>
        <v>0</v>
      </c>
      <c r="O15" s="356">
        <f t="shared" si="5"/>
        <v>0</v>
      </c>
    </row>
    <row r="16" spans="1:15" ht="19.5" customHeight="1">
      <c r="A16" s="422">
        <v>10</v>
      </c>
      <c r="B16" s="426" t="s">
        <v>103</v>
      </c>
      <c r="C16" s="359"/>
      <c r="D16" s="357"/>
      <c r="E16" s="353">
        <f t="shared" si="6"/>
        <v>0</v>
      </c>
      <c r="F16" s="425">
        <f t="shared" si="0"/>
        <v>0</v>
      </c>
      <c r="G16" s="359">
        <v>210</v>
      </c>
      <c r="H16" s="357">
        <v>10931</v>
      </c>
      <c r="I16" s="353">
        <f t="shared" si="1"/>
        <v>210</v>
      </c>
      <c r="J16" s="425">
        <f t="shared" si="2"/>
        <v>11230.8</v>
      </c>
      <c r="K16" s="359"/>
      <c r="L16" s="353">
        <f t="shared" si="7"/>
        <v>0</v>
      </c>
      <c r="M16" s="356">
        <f t="shared" si="3"/>
        <v>0</v>
      </c>
      <c r="N16" s="355">
        <f t="shared" si="4"/>
        <v>0</v>
      </c>
      <c r="O16" s="356">
        <f t="shared" si="5"/>
        <v>0</v>
      </c>
    </row>
    <row r="17" spans="1:15" ht="19.5" customHeight="1">
      <c r="A17" s="422">
        <v>11</v>
      </c>
      <c r="B17" s="426" t="s">
        <v>104</v>
      </c>
      <c r="C17" s="427">
        <v>567</v>
      </c>
      <c r="D17" s="358">
        <v>81477.899999999994</v>
      </c>
      <c r="E17" s="353">
        <f t="shared" si="6"/>
        <v>567</v>
      </c>
      <c r="F17" s="425">
        <f>+E17*143.7</f>
        <v>81477.899999999994</v>
      </c>
      <c r="G17" s="427">
        <v>390</v>
      </c>
      <c r="H17" s="358">
        <v>20057</v>
      </c>
      <c r="I17" s="353">
        <f t="shared" si="1"/>
        <v>390</v>
      </c>
      <c r="J17" s="425">
        <f t="shared" si="2"/>
        <v>20857.199999999997</v>
      </c>
      <c r="K17" s="353"/>
      <c r="L17" s="353">
        <f t="shared" si="7"/>
        <v>0</v>
      </c>
      <c r="M17" s="356">
        <f t="shared" si="3"/>
        <v>0</v>
      </c>
      <c r="N17" s="355">
        <f t="shared" si="4"/>
        <v>0</v>
      </c>
      <c r="O17" s="356">
        <f t="shared" si="5"/>
        <v>0</v>
      </c>
    </row>
    <row r="18" spans="1:15" ht="19.5" customHeight="1">
      <c r="A18" s="422">
        <v>12</v>
      </c>
      <c r="B18" s="426" t="s">
        <v>105</v>
      </c>
      <c r="C18" s="427">
        <v>729</v>
      </c>
      <c r="D18" s="358">
        <v>104757.3</v>
      </c>
      <c r="E18" s="353">
        <f t="shared" si="6"/>
        <v>729</v>
      </c>
      <c r="F18" s="425">
        <f>+E18*143.7</f>
        <v>104757.29999999999</v>
      </c>
      <c r="G18" s="427">
        <v>290</v>
      </c>
      <c r="H18" s="358">
        <v>15009</v>
      </c>
      <c r="I18" s="353">
        <f t="shared" si="1"/>
        <v>290</v>
      </c>
      <c r="J18" s="425">
        <f t="shared" si="2"/>
        <v>15509.199999999999</v>
      </c>
      <c r="K18" s="353"/>
      <c r="L18" s="353">
        <f t="shared" si="7"/>
        <v>0</v>
      </c>
      <c r="M18" s="356">
        <f t="shared" si="3"/>
        <v>0</v>
      </c>
      <c r="N18" s="355">
        <f t="shared" si="4"/>
        <v>0</v>
      </c>
      <c r="O18" s="356">
        <f t="shared" si="5"/>
        <v>0</v>
      </c>
    </row>
    <row r="19" spans="1:15" ht="32.25" customHeight="1">
      <c r="A19" s="428"/>
      <c r="B19" s="421" t="s">
        <v>88</v>
      </c>
      <c r="C19" s="429">
        <f t="shared" ref="C19:K19" si="8">SUM(C7:C18)</f>
        <v>5082</v>
      </c>
      <c r="D19" s="386">
        <f t="shared" si="8"/>
        <v>730283.40000000014</v>
      </c>
      <c r="E19" s="429">
        <f t="shared" si="8"/>
        <v>5082</v>
      </c>
      <c r="F19" s="386">
        <f>SUM(F7:F18)</f>
        <v>730283.39999999991</v>
      </c>
      <c r="G19" s="429">
        <f>SUM(G7:G18)</f>
        <v>3140</v>
      </c>
      <c r="H19" s="386">
        <f>SUM(H7:H18)</f>
        <v>160327</v>
      </c>
      <c r="I19" s="429">
        <f>SUM(I7:I18)</f>
        <v>3140</v>
      </c>
      <c r="J19" s="386">
        <f>SUM(J7:J18)</f>
        <v>167927.2</v>
      </c>
      <c r="K19" s="429">
        <f t="shared" si="8"/>
        <v>0</v>
      </c>
      <c r="L19" s="429">
        <f>SUM(L7:L18)</f>
        <v>0</v>
      </c>
      <c r="M19" s="386">
        <f>SUM(M7:M18)</f>
        <v>0</v>
      </c>
      <c r="N19" s="430">
        <f>SUM(N7:N18)</f>
        <v>0</v>
      </c>
      <c r="O19" s="386">
        <f>SUM(O7:O18)</f>
        <v>0</v>
      </c>
    </row>
    <row r="20" spans="1:15" ht="21.75" customHeight="1">
      <c r="B20" s="363"/>
      <c r="C20" s="364"/>
      <c r="D20" s="365"/>
      <c r="E20" s="364"/>
      <c r="F20" s="365">
        <f>ROUND(F19/1000,1)</f>
        <v>730.3</v>
      </c>
      <c r="G20" s="364"/>
      <c r="H20" s="365"/>
      <c r="I20" s="364"/>
      <c r="J20" s="365">
        <f>ROUND(J19/1000,1)</f>
        <v>167.9</v>
      </c>
      <c r="K20" s="364"/>
      <c r="L20" s="364"/>
      <c r="M20" s="365">
        <f>ROUND(M19/1000,1)</f>
        <v>0</v>
      </c>
      <c r="N20" s="365">
        <f t="shared" ref="N20:O20" si="9">ROUND(N19/1000,1)</f>
        <v>0</v>
      </c>
      <c r="O20" s="365">
        <f t="shared" si="9"/>
        <v>0</v>
      </c>
    </row>
    <row r="21" spans="1:15" ht="33.75" customHeight="1" thickBot="1">
      <c r="B21" s="568" t="s">
        <v>248</v>
      </c>
      <c r="C21" s="568"/>
      <c r="D21" s="568"/>
      <c r="E21" s="366"/>
      <c r="F21" s="367"/>
      <c r="H21" s="366"/>
      <c r="M21" s="365"/>
    </row>
    <row r="22" spans="1:15" s="345" customFormat="1" ht="34.5" customHeight="1">
      <c r="A22" s="368"/>
      <c r="B22" s="369" t="s">
        <v>122</v>
      </c>
      <c r="C22" s="370" t="s">
        <v>123</v>
      </c>
      <c r="D22" s="370" t="s">
        <v>246</v>
      </c>
      <c r="E22" s="370" t="s">
        <v>246</v>
      </c>
      <c r="F22" s="371" t="s">
        <v>246</v>
      </c>
      <c r="G22" s="370" t="s">
        <v>123</v>
      </c>
      <c r="H22" s="370" t="s">
        <v>246</v>
      </c>
      <c r="I22" s="370" t="s">
        <v>246</v>
      </c>
      <c r="J22" s="372" t="s">
        <v>246</v>
      </c>
      <c r="K22" s="370" t="s">
        <v>123</v>
      </c>
      <c r="L22" s="370" t="s">
        <v>246</v>
      </c>
      <c r="M22" s="373" t="s">
        <v>246</v>
      </c>
      <c r="N22" s="368" t="s">
        <v>246</v>
      </c>
      <c r="O22" s="372" t="s">
        <v>246</v>
      </c>
    </row>
    <row r="23" spans="1:15" ht="23.25" customHeight="1">
      <c r="A23" s="374">
        <v>1</v>
      </c>
      <c r="B23" s="375"/>
      <c r="C23" s="358"/>
      <c r="D23" s="358" t="s">
        <v>246</v>
      </c>
      <c r="E23" s="358" t="s">
        <v>246</v>
      </c>
      <c r="F23" s="354"/>
      <c r="G23" s="376"/>
      <c r="H23" s="358" t="s">
        <v>246</v>
      </c>
      <c r="I23" s="358" t="s">
        <v>246</v>
      </c>
      <c r="J23" s="377"/>
      <c r="K23" s="376"/>
      <c r="L23" s="358" t="s">
        <v>246</v>
      </c>
      <c r="M23" s="378"/>
      <c r="N23" s="431" t="s">
        <v>246</v>
      </c>
      <c r="O23" s="432" t="s">
        <v>246</v>
      </c>
    </row>
    <row r="24" spans="1:15" ht="23.25" customHeight="1">
      <c r="A24" s="374">
        <v>2</v>
      </c>
      <c r="B24" s="375"/>
      <c r="C24" s="358"/>
      <c r="D24" s="358" t="s">
        <v>246</v>
      </c>
      <c r="E24" s="358" t="s">
        <v>246</v>
      </c>
      <c r="F24" s="354"/>
      <c r="G24" s="376"/>
      <c r="H24" s="358" t="s">
        <v>246</v>
      </c>
      <c r="I24" s="358" t="s">
        <v>246</v>
      </c>
      <c r="J24" s="377"/>
      <c r="K24" s="376"/>
      <c r="L24" s="358" t="s">
        <v>246</v>
      </c>
      <c r="M24" s="378"/>
      <c r="N24" s="431" t="s">
        <v>246</v>
      </c>
      <c r="O24" s="432" t="s">
        <v>246</v>
      </c>
    </row>
    <row r="25" spans="1:15" s="350" customFormat="1" ht="23.25" customHeight="1">
      <c r="A25" s="351">
        <v>3</v>
      </c>
      <c r="B25" s="379"/>
      <c r="C25" s="380"/>
      <c r="D25" s="380" t="s">
        <v>246</v>
      </c>
      <c r="E25" s="380" t="s">
        <v>246</v>
      </c>
      <c r="F25" s="381"/>
      <c r="G25" s="382"/>
      <c r="H25" s="380" t="s">
        <v>246</v>
      </c>
      <c r="I25" s="380" t="s">
        <v>246</v>
      </c>
      <c r="J25" s="381"/>
      <c r="K25" s="382"/>
      <c r="L25" s="380" t="s">
        <v>246</v>
      </c>
      <c r="M25" s="383"/>
      <c r="N25" s="433" t="s">
        <v>246</v>
      </c>
      <c r="O25" s="434" t="s">
        <v>246</v>
      </c>
    </row>
    <row r="26" spans="1:15" s="345" customFormat="1" ht="24" customHeight="1">
      <c r="A26" s="384"/>
      <c r="B26" s="385" t="s">
        <v>67</v>
      </c>
      <c r="C26" s="386" t="s">
        <v>246</v>
      </c>
      <c r="D26" s="386" t="s">
        <v>246</v>
      </c>
      <c r="E26" s="386" t="s">
        <v>246</v>
      </c>
      <c r="F26" s="387">
        <f>SUM(F23:F25)</f>
        <v>0</v>
      </c>
      <c r="G26" s="388" t="s">
        <v>246</v>
      </c>
      <c r="H26" s="386" t="s">
        <v>246</v>
      </c>
      <c r="I26" s="386" t="s">
        <v>246</v>
      </c>
      <c r="J26" s="387">
        <f>SUM(J23:J25)</f>
        <v>0</v>
      </c>
      <c r="K26" s="388" t="s">
        <v>246</v>
      </c>
      <c r="L26" s="386" t="s">
        <v>246</v>
      </c>
      <c r="M26" s="389">
        <f>SUM(M23:M25)</f>
        <v>0</v>
      </c>
      <c r="N26" s="384" t="s">
        <v>246</v>
      </c>
      <c r="O26" s="390" t="s">
        <v>246</v>
      </c>
    </row>
    <row r="27" spans="1:15" s="345" customFormat="1" ht="27" customHeight="1" thickBot="1">
      <c r="A27" s="391"/>
      <c r="B27" s="392" t="s">
        <v>200</v>
      </c>
      <c r="C27" s="360"/>
      <c r="D27" s="360" t="s">
        <v>246</v>
      </c>
      <c r="E27" s="360" t="s">
        <v>246</v>
      </c>
      <c r="F27" s="361">
        <f>+F20-F26</f>
        <v>730.3</v>
      </c>
      <c r="G27" s="393" t="s">
        <v>246</v>
      </c>
      <c r="H27" s="360" t="s">
        <v>246</v>
      </c>
      <c r="I27" s="360" t="s">
        <v>246</v>
      </c>
      <c r="J27" s="361">
        <f>J20-J26</f>
        <v>167.9</v>
      </c>
      <c r="K27" s="393" t="s">
        <v>246</v>
      </c>
      <c r="L27" s="360" t="s">
        <v>246</v>
      </c>
      <c r="M27" s="362">
        <f>M20-M26</f>
        <v>0</v>
      </c>
      <c r="N27" s="391" t="s">
        <v>246</v>
      </c>
      <c r="O27" s="361">
        <f>+O20-M26</f>
        <v>0</v>
      </c>
    </row>
    <row r="28" spans="1:15" s="345" customFormat="1" ht="25.5" customHeight="1" thickBot="1">
      <c r="B28" s="394"/>
      <c r="F28" s="365"/>
      <c r="J28" s="395" t="s">
        <v>124</v>
      </c>
      <c r="K28" s="396"/>
      <c r="L28" s="396"/>
      <c r="M28" s="397">
        <f>+F26+J26+M26</f>
        <v>0</v>
      </c>
    </row>
    <row r="29" spans="1:15" s="345" customFormat="1" ht="20.25" customHeight="1">
      <c r="B29" s="394"/>
      <c r="F29" s="365"/>
      <c r="M29" s="365"/>
    </row>
    <row r="30" spans="1:15" s="363" customFormat="1" ht="25.5" customHeight="1">
      <c r="B30" s="398"/>
      <c r="C30" s="564" t="s">
        <v>2</v>
      </c>
      <c r="D30" s="564"/>
      <c r="E30" s="398"/>
      <c r="F30" s="398"/>
      <c r="G30" s="569"/>
      <c r="H30" s="569"/>
      <c r="I30" s="399"/>
      <c r="J30" s="570" t="s">
        <v>277</v>
      </c>
      <c r="K30" s="570"/>
      <c r="M30" s="367"/>
    </row>
    <row r="31" spans="1:15" s="345" customFormat="1">
      <c r="C31" s="400"/>
      <c r="D31" s="400"/>
      <c r="E31" s="401"/>
      <c r="F31" s="401"/>
      <c r="G31" s="571" t="s">
        <v>89</v>
      </c>
      <c r="H31" s="571"/>
      <c r="I31" s="402"/>
      <c r="J31" s="571" t="s">
        <v>106</v>
      </c>
      <c r="K31" s="571"/>
    </row>
    <row r="32" spans="1:15" s="363" customFormat="1" ht="23.25" customHeight="1">
      <c r="B32" s="398"/>
      <c r="C32" s="403" t="s">
        <v>6</v>
      </c>
      <c r="D32" s="403"/>
      <c r="E32" s="398"/>
      <c r="F32" s="398"/>
      <c r="G32" s="570"/>
      <c r="H32" s="570"/>
      <c r="I32" s="404"/>
      <c r="J32" s="570" t="s">
        <v>278</v>
      </c>
      <c r="K32" s="570"/>
    </row>
    <row r="33" spans="3:13" s="345" customFormat="1">
      <c r="C33" s="366"/>
      <c r="D33" s="366"/>
      <c r="G33" s="571" t="s">
        <v>89</v>
      </c>
      <c r="H33" s="571"/>
      <c r="I33" s="402"/>
      <c r="J33" s="571" t="s">
        <v>106</v>
      </c>
      <c r="K33" s="571"/>
    </row>
    <row r="34" spans="3:13">
      <c r="F34" s="405" t="s">
        <v>1</v>
      </c>
    </row>
    <row r="35" spans="3:13" ht="16.5" customHeight="1">
      <c r="C35" s="406" t="s">
        <v>107</v>
      </c>
      <c r="D35" s="406"/>
      <c r="E35" s="406" t="s">
        <v>108</v>
      </c>
      <c r="F35" s="406" t="s">
        <v>249</v>
      </c>
      <c r="I35" s="407" t="s">
        <v>109</v>
      </c>
      <c r="J35" s="408" t="s">
        <v>188</v>
      </c>
      <c r="K35" s="408"/>
      <c r="L35" s="408" t="s">
        <v>189</v>
      </c>
      <c r="M35" s="408" t="s">
        <v>227</v>
      </c>
    </row>
    <row r="36" spans="3:13" ht="16.5" customHeight="1">
      <c r="C36" s="406" t="s">
        <v>110</v>
      </c>
      <c r="D36" s="406"/>
      <c r="E36" s="406" t="s">
        <v>108</v>
      </c>
      <c r="F36" s="406" t="s">
        <v>198</v>
      </c>
      <c r="I36" s="567" t="s">
        <v>201</v>
      </c>
      <c r="J36" s="567"/>
      <c r="K36" s="408"/>
      <c r="L36" s="567" t="s">
        <v>222</v>
      </c>
      <c r="M36" s="567"/>
    </row>
    <row r="37" spans="3:13">
      <c r="C37" s="406"/>
      <c r="D37" s="406"/>
      <c r="E37" s="567" t="s">
        <v>202</v>
      </c>
      <c r="F37" s="567"/>
      <c r="I37" s="567"/>
      <c r="J37" s="567"/>
      <c r="K37" s="408"/>
      <c r="L37" s="567"/>
      <c r="M37" s="567"/>
    </row>
    <row r="38" spans="3:13">
      <c r="C38" s="406"/>
      <c r="D38" s="406"/>
      <c r="E38" s="567"/>
      <c r="F38" s="567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8"/>
  <sheetViews>
    <sheetView view="pageBreakPreview" topLeftCell="A15" workbookViewId="0">
      <selection activeCell="F25" sqref="F25"/>
    </sheetView>
  </sheetViews>
  <sheetFormatPr defaultColWidth="9.140625" defaultRowHeight="13.5"/>
  <cols>
    <col min="1" max="1" width="9.140625" style="332"/>
    <col min="2" max="2" width="23.140625" style="332" customWidth="1"/>
    <col min="3" max="3" width="19.7109375" style="332" customWidth="1"/>
    <col min="4" max="4" width="15.5703125" style="332" customWidth="1"/>
    <col min="5" max="5" width="20.85546875" style="332" customWidth="1"/>
    <col min="6" max="6" width="17" style="332" customWidth="1"/>
    <col min="7" max="16384" width="9.140625" style="332"/>
  </cols>
  <sheetData>
    <row r="1" spans="1:9" s="331" customFormat="1" ht="54" customHeight="1">
      <c r="A1" s="509"/>
      <c r="B1" s="510"/>
      <c r="C1" s="510"/>
      <c r="D1" s="510" t="s">
        <v>65</v>
      </c>
      <c r="E1" s="510"/>
      <c r="F1" s="510"/>
    </row>
    <row r="2" spans="1:9" ht="29.25" customHeight="1">
      <c r="A2" s="481"/>
      <c r="B2" s="513" t="s">
        <v>305</v>
      </c>
      <c r="C2" s="513"/>
      <c r="D2" s="513"/>
      <c r="E2" s="513"/>
      <c r="F2" s="511"/>
      <c r="G2" s="512"/>
    </row>
    <row r="3" spans="1:9" ht="41.25" customHeight="1" thickBot="1">
      <c r="A3" s="481"/>
      <c r="B3" s="511" t="s">
        <v>304</v>
      </c>
      <c r="C3" s="511"/>
      <c r="D3" s="511"/>
      <c r="E3" s="511"/>
      <c r="F3" s="511"/>
    </row>
    <row r="4" spans="1:9" ht="48">
      <c r="A4" s="483" t="s">
        <v>3</v>
      </c>
      <c r="B4" s="484" t="s">
        <v>289</v>
      </c>
      <c r="C4" s="485" t="s">
        <v>290</v>
      </c>
      <c r="D4" s="483" t="s">
        <v>291</v>
      </c>
      <c r="E4" s="484" t="s">
        <v>292</v>
      </c>
      <c r="F4" s="485" t="s">
        <v>293</v>
      </c>
    </row>
    <row r="5" spans="1:9" ht="18">
      <c r="A5" s="486">
        <v>1</v>
      </c>
      <c r="B5" s="487" t="s">
        <v>306</v>
      </c>
      <c r="C5" s="488">
        <f>SUM(C6:C8)</f>
        <v>5</v>
      </c>
      <c r="D5" s="486">
        <f>SUM(D6:D8)</f>
        <v>31</v>
      </c>
      <c r="E5" s="489">
        <f>SUM(E6:E8)</f>
        <v>14</v>
      </c>
      <c r="F5" s="488">
        <f>SUM(F6:F8)</f>
        <v>0</v>
      </c>
      <c r="I5" s="331"/>
    </row>
    <row r="6" spans="1:9" ht="33" customHeight="1">
      <c r="A6" s="490">
        <v>1.1000000000000001</v>
      </c>
      <c r="B6" s="491" t="s">
        <v>294</v>
      </c>
      <c r="C6" s="492">
        <v>2</v>
      </c>
      <c r="D6" s="490">
        <v>8</v>
      </c>
      <c r="E6" s="493">
        <v>0</v>
      </c>
      <c r="F6" s="494"/>
    </row>
    <row r="7" spans="1:9" ht="60" hidden="1" customHeight="1">
      <c r="A7" s="490"/>
      <c r="B7" s="491"/>
      <c r="C7" s="492"/>
      <c r="D7" s="490"/>
      <c r="E7" s="493"/>
      <c r="F7" s="494">
        <v>0</v>
      </c>
    </row>
    <row r="8" spans="1:9" s="333" customFormat="1" ht="33" customHeight="1">
      <c r="A8" s="490">
        <v>1.2</v>
      </c>
      <c r="B8" s="491" t="s">
        <v>295</v>
      </c>
      <c r="C8" s="492">
        <v>3</v>
      </c>
      <c r="D8" s="490">
        <v>23</v>
      </c>
      <c r="E8" s="493">
        <v>14</v>
      </c>
      <c r="F8" s="494"/>
      <c r="G8" s="332"/>
      <c r="H8" s="332"/>
    </row>
    <row r="9" spans="1:9" s="333" customFormat="1" ht="34.5" customHeight="1">
      <c r="A9" s="486">
        <v>2</v>
      </c>
      <c r="B9" s="487" t="s">
        <v>296</v>
      </c>
      <c r="C9" s="488">
        <f>C10</f>
        <v>5</v>
      </c>
      <c r="D9" s="486">
        <f>D10</f>
        <v>43</v>
      </c>
      <c r="E9" s="489">
        <f>E10</f>
        <v>42</v>
      </c>
      <c r="F9" s="488"/>
      <c r="G9" s="332"/>
      <c r="H9" s="332"/>
    </row>
    <row r="10" spans="1:9" s="333" customFormat="1" ht="39.75" customHeight="1">
      <c r="A10" s="490">
        <v>2.1</v>
      </c>
      <c r="B10" s="491" t="s">
        <v>296</v>
      </c>
      <c r="C10" s="492">
        <v>5</v>
      </c>
      <c r="D10" s="490">
        <v>43</v>
      </c>
      <c r="E10" s="493">
        <v>42</v>
      </c>
      <c r="F10" s="494"/>
    </row>
    <row r="11" spans="1:9" s="333" customFormat="1" ht="39.75" customHeight="1">
      <c r="A11" s="490"/>
      <c r="B11" s="491"/>
      <c r="C11" s="492"/>
      <c r="D11" s="490"/>
      <c r="E11" s="493"/>
      <c r="F11" s="494"/>
    </row>
    <row r="12" spans="1:9" s="333" customFormat="1" ht="39.75" customHeight="1">
      <c r="A12" s="490"/>
      <c r="B12" s="491"/>
      <c r="C12" s="492"/>
      <c r="D12" s="490"/>
      <c r="E12" s="493"/>
      <c r="F12" s="494"/>
    </row>
    <row r="13" spans="1:9" s="333" customFormat="1" ht="39.75" customHeight="1">
      <c r="A13" s="486">
        <v>3.1</v>
      </c>
      <c r="B13" s="487" t="s">
        <v>297</v>
      </c>
      <c r="C13" s="488">
        <f>C14</f>
        <v>7</v>
      </c>
      <c r="D13" s="486">
        <f>D14</f>
        <v>76</v>
      </c>
      <c r="E13" s="489">
        <v>0</v>
      </c>
      <c r="F13" s="488"/>
    </row>
    <row r="14" spans="1:9" s="333" customFormat="1" ht="42" customHeight="1">
      <c r="A14" s="490">
        <v>3.1</v>
      </c>
      <c r="B14" s="491" t="s">
        <v>297</v>
      </c>
      <c r="C14" s="492">
        <v>7</v>
      </c>
      <c r="D14" s="490">
        <v>76</v>
      </c>
      <c r="E14" s="493">
        <v>0</v>
      </c>
      <c r="F14" s="494">
        <v>0</v>
      </c>
    </row>
    <row r="15" spans="1:9" s="333" customFormat="1" ht="42" customHeight="1">
      <c r="A15" s="486">
        <v>4</v>
      </c>
      <c r="B15" s="487" t="s">
        <v>298</v>
      </c>
      <c r="C15" s="488">
        <f>C16</f>
        <v>3</v>
      </c>
      <c r="D15" s="486">
        <f>D16</f>
        <v>32</v>
      </c>
      <c r="E15" s="489">
        <v>0</v>
      </c>
      <c r="F15" s="488"/>
    </row>
    <row r="16" spans="1:9" s="333" customFormat="1" ht="37.5" customHeight="1">
      <c r="A16" s="490">
        <v>4.0999999999999996</v>
      </c>
      <c r="B16" s="491" t="s">
        <v>299</v>
      </c>
      <c r="C16" s="492">
        <v>3</v>
      </c>
      <c r="D16" s="490">
        <v>32</v>
      </c>
      <c r="E16" s="493">
        <v>0</v>
      </c>
      <c r="F16" s="494"/>
    </row>
    <row r="17" spans="1:8" s="333" customFormat="1" ht="37.5" customHeight="1">
      <c r="A17" s="486">
        <v>5</v>
      </c>
      <c r="B17" s="487" t="s">
        <v>300</v>
      </c>
      <c r="C17" s="488">
        <f>C18+C19</f>
        <v>3</v>
      </c>
      <c r="D17" s="486">
        <f>D18+D19</f>
        <v>37</v>
      </c>
      <c r="E17" s="489">
        <v>0</v>
      </c>
      <c r="F17" s="488"/>
    </row>
    <row r="18" spans="1:8" s="333" customFormat="1" ht="37.5" customHeight="1">
      <c r="A18" s="490">
        <v>5.0999999999999996</v>
      </c>
      <c r="B18" s="491" t="s">
        <v>300</v>
      </c>
      <c r="C18" s="492">
        <v>2</v>
      </c>
      <c r="D18" s="490">
        <v>30</v>
      </c>
      <c r="E18" s="493">
        <v>0</v>
      </c>
      <c r="F18" s="494"/>
    </row>
    <row r="19" spans="1:8" s="333" customFormat="1" ht="44.25" customHeight="1">
      <c r="A19" s="490">
        <v>5.2</v>
      </c>
      <c r="B19" s="491" t="s">
        <v>301</v>
      </c>
      <c r="C19" s="492">
        <v>1</v>
      </c>
      <c r="D19" s="490">
        <v>7</v>
      </c>
      <c r="E19" s="493">
        <v>0</v>
      </c>
      <c r="F19" s="494"/>
    </row>
    <row r="20" spans="1:8" ht="20.25" customHeight="1">
      <c r="A20" s="495"/>
      <c r="B20" s="496" t="s">
        <v>67</v>
      </c>
      <c r="C20" s="497">
        <f>C5+C9+C13+C15+C17</f>
        <v>23</v>
      </c>
      <c r="D20" s="495">
        <f>D5+D9+D13+D15+D17</f>
        <v>219</v>
      </c>
      <c r="E20" s="498">
        <f>E5+E9+E13+E15+E17</f>
        <v>56</v>
      </c>
      <c r="F20" s="499">
        <v>0</v>
      </c>
      <c r="G20" s="333"/>
      <c r="H20" s="333"/>
    </row>
    <row r="21" spans="1:8" ht="20.25" customHeight="1" thickBot="1">
      <c r="A21" s="500"/>
      <c r="B21" s="501"/>
      <c r="C21" s="502"/>
      <c r="D21" s="500"/>
      <c r="E21" s="503"/>
      <c r="F21" s="502"/>
    </row>
    <row r="22" spans="1:8" ht="20.25" customHeight="1">
      <c r="A22" s="481"/>
      <c r="B22" s="482"/>
      <c r="C22" s="482"/>
      <c r="D22" s="482"/>
      <c r="E22" s="482"/>
      <c r="F22" s="482"/>
    </row>
    <row r="23" spans="1:8" ht="20.25" customHeight="1">
      <c r="A23" s="481"/>
      <c r="B23" s="504" t="s">
        <v>302</v>
      </c>
      <c r="C23" s="482"/>
      <c r="D23" s="482"/>
      <c r="E23" s="513">
        <v>219</v>
      </c>
      <c r="F23" s="482"/>
    </row>
    <row r="24" spans="1:8" ht="15">
      <c r="A24" s="481"/>
      <c r="B24" s="505"/>
      <c r="C24" s="482"/>
      <c r="D24" s="482"/>
      <c r="E24" s="482"/>
      <c r="F24" s="482"/>
    </row>
    <row r="25" spans="1:8" ht="18">
      <c r="A25" s="481"/>
      <c r="B25" s="506" t="s">
        <v>2</v>
      </c>
      <c r="C25" s="482"/>
      <c r="D25" s="572" t="s">
        <v>277</v>
      </c>
      <c r="E25" s="572"/>
      <c r="F25" s="482"/>
    </row>
    <row r="26" spans="1:8" ht="18">
      <c r="A26" s="481"/>
      <c r="B26" s="507" t="s">
        <v>4</v>
      </c>
      <c r="C26" s="482"/>
      <c r="D26" s="573" t="s">
        <v>5</v>
      </c>
      <c r="E26" s="573"/>
      <c r="F26" s="482"/>
    </row>
    <row r="27" spans="1:8" ht="18">
      <c r="A27" s="481"/>
      <c r="B27" s="508" t="s">
        <v>6</v>
      </c>
      <c r="C27" s="482"/>
      <c r="D27" s="572" t="s">
        <v>278</v>
      </c>
      <c r="E27" s="572"/>
      <c r="F27" s="482"/>
    </row>
    <row r="28" spans="1:8" ht="15">
      <c r="A28" s="481"/>
      <c r="B28" s="481" t="s">
        <v>303</v>
      </c>
      <c r="C28" s="482"/>
      <c r="D28" s="574" t="s">
        <v>5</v>
      </c>
      <c r="E28" s="574"/>
      <c r="F28" s="482"/>
    </row>
  </sheetData>
  <mergeCells count="4">
    <mergeCell ref="D25:E25"/>
    <mergeCell ref="D26:E26"/>
    <mergeCell ref="D27:E27"/>
    <mergeCell ref="D28:E28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43" hidden="1" customWidth="1"/>
    <col min="2" max="2" width="4.7109375" style="343" hidden="1" customWidth="1"/>
    <col min="3" max="3" width="4.5703125" style="343" bestFit="1" customWidth="1"/>
    <col min="4" max="4" width="19.85546875" style="344" customWidth="1"/>
    <col min="5" max="15" width="9" style="338" customWidth="1"/>
    <col min="16" max="25" width="9.140625" style="338" customWidth="1"/>
    <col min="26" max="26" width="10.7109375" style="338" customWidth="1"/>
    <col min="27" max="27" width="11.85546875" style="338" customWidth="1"/>
    <col min="28" max="28" width="12.28515625" style="338" customWidth="1"/>
    <col min="29" max="16384" width="9.140625" style="338"/>
  </cols>
  <sheetData>
    <row r="1" spans="1:28" ht="22.5" customHeight="1">
      <c r="A1" s="581" t="s">
        <v>264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2"/>
      <c r="O1" s="582"/>
      <c r="P1" s="582"/>
      <c r="Q1" s="582"/>
      <c r="R1" s="582"/>
      <c r="S1" s="582"/>
      <c r="T1" s="582"/>
      <c r="U1" s="582"/>
      <c r="V1" s="582"/>
      <c r="W1" s="582"/>
      <c r="X1" s="582"/>
      <c r="Y1" s="582"/>
      <c r="Z1" s="582"/>
      <c r="AA1" s="582"/>
      <c r="AB1" s="583"/>
    </row>
    <row r="2" spans="1:28" ht="30" customHeight="1">
      <c r="A2" s="584"/>
      <c r="B2" s="585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586"/>
      <c r="P2" s="586"/>
      <c r="Q2" s="586"/>
      <c r="R2" s="586"/>
      <c r="S2" s="586"/>
      <c r="T2" s="586"/>
      <c r="U2" s="586"/>
      <c r="V2" s="586"/>
      <c r="W2" s="586"/>
      <c r="X2" s="586"/>
      <c r="Y2" s="586"/>
      <c r="Z2" s="586"/>
      <c r="AA2" s="586"/>
      <c r="AB2" s="587"/>
    </row>
    <row r="3" spans="1:28" ht="14.25" customHeight="1">
      <c r="A3" s="339"/>
      <c r="B3" s="340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465"/>
      <c r="P3" s="465"/>
      <c r="Q3" s="465"/>
      <c r="R3" s="465"/>
      <c r="S3" s="465"/>
      <c r="T3" s="465"/>
      <c r="U3" s="465"/>
      <c r="V3" s="465"/>
      <c r="W3" s="465"/>
      <c r="X3" s="465"/>
      <c r="Y3" s="465"/>
      <c r="Z3" s="465"/>
      <c r="AA3" s="465"/>
      <c r="AB3" s="466" t="s">
        <v>0</v>
      </c>
    </row>
    <row r="4" spans="1:28" ht="30" customHeight="1" thickBot="1">
      <c r="A4" s="339"/>
      <c r="B4" s="340"/>
      <c r="C4" s="465"/>
      <c r="D4" s="465"/>
      <c r="E4" s="465"/>
      <c r="F4" s="465"/>
      <c r="G4" s="465"/>
      <c r="H4" s="465"/>
      <c r="I4" s="465"/>
      <c r="J4" s="465"/>
      <c r="K4" s="465"/>
      <c r="L4" s="465"/>
      <c r="M4" s="465"/>
      <c r="N4" s="465"/>
      <c r="O4" s="465"/>
      <c r="P4" s="465"/>
      <c r="Q4" s="465"/>
      <c r="R4" s="465"/>
      <c r="S4" s="465"/>
      <c r="T4" s="465"/>
      <c r="U4" s="465"/>
      <c r="V4" s="465"/>
      <c r="W4" s="465"/>
      <c r="X4" s="465"/>
      <c r="Y4" s="465"/>
      <c r="Z4" s="465"/>
      <c r="AA4" s="465"/>
      <c r="AB4" s="465"/>
    </row>
    <row r="5" spans="1:28" s="343" customFormat="1" ht="108" customHeight="1">
      <c r="A5" s="341"/>
      <c r="B5" s="462"/>
      <c r="C5" s="597" t="s">
        <v>3</v>
      </c>
      <c r="D5" s="595" t="s">
        <v>122</v>
      </c>
      <c r="E5" s="467" t="s">
        <v>228</v>
      </c>
      <c r="F5" s="468" t="s">
        <v>229</v>
      </c>
      <c r="G5" s="468" t="s">
        <v>230</v>
      </c>
      <c r="H5" s="468" t="s">
        <v>231</v>
      </c>
      <c r="I5" s="468" t="s">
        <v>232</v>
      </c>
      <c r="J5" s="468" t="s">
        <v>233</v>
      </c>
      <c r="K5" s="469" t="s">
        <v>266</v>
      </c>
      <c r="L5" s="467" t="s">
        <v>234</v>
      </c>
      <c r="M5" s="469" t="s">
        <v>235</v>
      </c>
      <c r="N5" s="467" t="s">
        <v>210</v>
      </c>
      <c r="O5" s="469" t="s">
        <v>235</v>
      </c>
      <c r="P5" s="467" t="s">
        <v>236</v>
      </c>
      <c r="Q5" s="469" t="s">
        <v>265</v>
      </c>
      <c r="R5" s="467" t="s">
        <v>237</v>
      </c>
      <c r="S5" s="469" t="s">
        <v>238</v>
      </c>
      <c r="T5" s="467" t="s">
        <v>239</v>
      </c>
      <c r="U5" s="469" t="s">
        <v>267</v>
      </c>
      <c r="V5" s="467" t="s">
        <v>240</v>
      </c>
      <c r="W5" s="469" t="s">
        <v>268</v>
      </c>
      <c r="X5" s="467" t="s">
        <v>241</v>
      </c>
      <c r="Y5" s="469" t="s">
        <v>269</v>
      </c>
      <c r="Z5" s="579" t="s">
        <v>271</v>
      </c>
      <c r="AA5" s="577" t="s">
        <v>242</v>
      </c>
      <c r="AB5" s="575" t="s">
        <v>243</v>
      </c>
    </row>
    <row r="6" spans="1:28" s="470" customFormat="1" ht="23.25" customHeight="1">
      <c r="A6" s="342"/>
      <c r="B6" s="463"/>
      <c r="C6" s="598"/>
      <c r="D6" s="596"/>
      <c r="E6" s="592">
        <v>28.3</v>
      </c>
      <c r="F6" s="593"/>
      <c r="G6" s="593"/>
      <c r="H6" s="593"/>
      <c r="I6" s="593"/>
      <c r="J6" s="593"/>
      <c r="K6" s="594"/>
      <c r="L6" s="590">
        <v>24.3</v>
      </c>
      <c r="M6" s="591"/>
      <c r="N6" s="590">
        <v>21.8</v>
      </c>
      <c r="O6" s="591"/>
      <c r="P6" s="590">
        <v>32.5</v>
      </c>
      <c r="Q6" s="591"/>
      <c r="R6" s="590">
        <v>27.2</v>
      </c>
      <c r="S6" s="591"/>
      <c r="T6" s="588">
        <v>21</v>
      </c>
      <c r="U6" s="589"/>
      <c r="V6" s="588">
        <v>13</v>
      </c>
      <c r="W6" s="589"/>
      <c r="X6" s="590">
        <v>12.2</v>
      </c>
      <c r="Y6" s="591"/>
      <c r="Z6" s="580"/>
      <c r="AA6" s="578"/>
      <c r="AB6" s="576"/>
    </row>
    <row r="7" spans="1:28" s="343" customFormat="1" ht="97.5" customHeight="1" thickBot="1">
      <c r="A7" s="341">
        <v>198</v>
      </c>
      <c r="B7" s="462">
        <v>1</v>
      </c>
      <c r="C7" s="464">
        <v>1</v>
      </c>
      <c r="D7" s="471" t="s">
        <v>244</v>
      </c>
      <c r="E7" s="458"/>
      <c r="F7" s="459"/>
      <c r="G7" s="460"/>
      <c r="H7" s="461"/>
      <c r="I7" s="460"/>
      <c r="J7" s="473">
        <f>+E7+F7+G7+H7+I7</f>
        <v>0</v>
      </c>
      <c r="K7" s="474">
        <f>+J7*E6</f>
        <v>0</v>
      </c>
      <c r="L7" s="472"/>
      <c r="M7" s="474">
        <f>+L7*L6</f>
        <v>0</v>
      </c>
      <c r="N7" s="472"/>
      <c r="O7" s="474">
        <f>+N7*N6</f>
        <v>0</v>
      </c>
      <c r="P7" s="472"/>
      <c r="Q7" s="474">
        <f>+P7*P6</f>
        <v>0</v>
      </c>
      <c r="R7" s="464"/>
      <c r="S7" s="474">
        <f>+R7*R6</f>
        <v>0</v>
      </c>
      <c r="T7" s="464"/>
      <c r="U7" s="474">
        <f>+T7*T6</f>
        <v>0</v>
      </c>
      <c r="V7" s="464"/>
      <c r="W7" s="474">
        <f>+V7*V6</f>
        <v>0</v>
      </c>
      <c r="X7" s="464"/>
      <c r="Y7" s="474">
        <f>+X7*X6</f>
        <v>0</v>
      </c>
      <c r="Z7" s="464">
        <f>+J7+L7+N7+P7+R7+T7+V7+X7</f>
        <v>0</v>
      </c>
      <c r="AA7" s="474">
        <f>+K7+M7+O7+Q7+S7+U7+W7+Y7</f>
        <v>0</v>
      </c>
      <c r="AB7" s="474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https://mul2.yerevan.am/tasks/1406374/oneclick/ajapnyak mtsk.xlsx?token=59e15d3a37979d625e542c41d41a1658</cp:keywords>
  <cp:lastModifiedBy>Lusine Petrosyan</cp:lastModifiedBy>
  <cp:lastPrinted>2024-03-20T06:13:34Z</cp:lastPrinted>
  <dcterms:created xsi:type="dcterms:W3CDTF">1996-10-14T23:33:28Z</dcterms:created>
  <dcterms:modified xsi:type="dcterms:W3CDTF">2024-04-04T15:34:49Z</dcterms:modified>
</cp:coreProperties>
</file>